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8430149B-7D78-274A-8156-468683D297C2}" xr6:coauthVersionLast="47" xr6:coauthVersionMax="47" xr10:uidLastSave="{00000000-0000-0000-0000-000000000000}"/>
  <bookViews>
    <workbookView xWindow="0" yWindow="1140" windowWidth="30060" windowHeight="17120" activeTab="5" xr2:uid="{B4E2D023-9183-4288-9254-F71475D166B8}"/>
  </bookViews>
  <sheets>
    <sheet name="LanYFP_Raw" sheetId="1" r:id="rId1"/>
    <sheet name="LanYFP_Analyzed" sheetId="4" r:id="rId2"/>
    <sheet name="iLov_Raw" sheetId="5" r:id="rId3"/>
    <sheet name="iLov_Analyzed" sheetId="6" r:id="rId4"/>
    <sheet name="230727_Comparison" sheetId="3" r:id="rId5"/>
    <sheet name="231201_Comparison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3" i="7" l="1"/>
  <c r="AD22" i="7"/>
  <c r="AF22" i="7"/>
  <c r="AF23" i="7"/>
  <c r="AB22" i="7"/>
  <c r="Q25" i="3"/>
  <c r="Q24" i="3"/>
  <c r="I37" i="3"/>
  <c r="I36" i="3"/>
  <c r="I35" i="3"/>
  <c r="I19" i="3"/>
  <c r="I18" i="3"/>
  <c r="I17" i="3"/>
  <c r="I4" i="3"/>
  <c r="I3" i="3"/>
  <c r="I2" i="3"/>
  <c r="AC22" i="7"/>
  <c r="W18" i="7"/>
  <c r="U18" i="7"/>
  <c r="W17" i="7"/>
  <c r="X17" i="7" s="1"/>
  <c r="U17" i="7"/>
  <c r="W16" i="7"/>
  <c r="AE23" i="7" s="1"/>
  <c r="U16" i="7"/>
  <c r="AC23" i="7" s="1"/>
  <c r="W15" i="7"/>
  <c r="X15" i="7" s="1"/>
  <c r="U15" i="7"/>
  <c r="W14" i="7"/>
  <c r="W13" i="7"/>
  <c r="X13" i="7" s="1"/>
  <c r="U13" i="7"/>
  <c r="W12" i="7"/>
  <c r="X12" i="7" s="1"/>
  <c r="U12" i="7"/>
  <c r="M26" i="3"/>
  <c r="M25" i="3"/>
  <c r="M24" i="3"/>
  <c r="L26" i="3"/>
  <c r="L25" i="3"/>
  <c r="L24" i="3"/>
  <c r="F50" i="3"/>
  <c r="E50" i="3"/>
  <c r="G50" i="3" s="1"/>
  <c r="F47" i="3"/>
  <c r="E47" i="3"/>
  <c r="F44" i="3"/>
  <c r="E44" i="3"/>
  <c r="G44" i="3" s="1"/>
  <c r="F41" i="3"/>
  <c r="E41" i="3"/>
  <c r="G41" i="3" s="1"/>
  <c r="F38" i="3"/>
  <c r="E38" i="3"/>
  <c r="F35" i="3"/>
  <c r="E35" i="3"/>
  <c r="F32" i="3"/>
  <c r="E32" i="3"/>
  <c r="G32" i="3" s="1"/>
  <c r="F29" i="3"/>
  <c r="E29" i="3"/>
  <c r="G29" i="3" s="1"/>
  <c r="F26" i="3"/>
  <c r="E26" i="3"/>
  <c r="G26" i="3" s="1"/>
  <c r="G23" i="3"/>
  <c r="F23" i="3"/>
  <c r="E23" i="3"/>
  <c r="F20" i="3"/>
  <c r="E20" i="3"/>
  <c r="F17" i="3"/>
  <c r="E17" i="3"/>
  <c r="G17" i="3" s="1"/>
  <c r="F14" i="3"/>
  <c r="E14" i="3"/>
  <c r="G14" i="3" s="1"/>
  <c r="F11" i="3"/>
  <c r="E11" i="3"/>
  <c r="F8" i="3"/>
  <c r="E8" i="3"/>
  <c r="F5" i="3"/>
  <c r="E5" i="3"/>
  <c r="F2" i="3"/>
  <c r="E2" i="3"/>
  <c r="G2" i="3" s="1"/>
  <c r="G17" i="6"/>
  <c r="G14" i="6"/>
  <c r="G11" i="6"/>
  <c r="G8" i="6"/>
  <c r="G5" i="6"/>
  <c r="G2" i="6"/>
  <c r="G32" i="4"/>
  <c r="G29" i="4"/>
  <c r="G26" i="4"/>
  <c r="G23" i="4"/>
  <c r="G20" i="4"/>
  <c r="G17" i="4"/>
  <c r="G14" i="4"/>
  <c r="G11" i="4"/>
  <c r="G8" i="4"/>
  <c r="G5" i="4"/>
  <c r="F29" i="4"/>
  <c r="F17" i="6"/>
  <c r="F14" i="6"/>
  <c r="F11" i="6"/>
  <c r="F8" i="6"/>
  <c r="F5" i="6"/>
  <c r="F2" i="6"/>
  <c r="E17" i="6"/>
  <c r="E14" i="6"/>
  <c r="E11" i="6"/>
  <c r="E8" i="6"/>
  <c r="E5" i="6"/>
  <c r="E2" i="6"/>
  <c r="F26" i="4"/>
  <c r="F23" i="4"/>
  <c r="F20" i="4"/>
  <c r="F17" i="4"/>
  <c r="E29" i="4"/>
  <c r="E26" i="4"/>
  <c r="E23" i="4"/>
  <c r="E20" i="4"/>
  <c r="E17" i="4"/>
  <c r="F32" i="4"/>
  <c r="E32" i="4"/>
  <c r="F14" i="4"/>
  <c r="E14" i="4"/>
  <c r="F11" i="4"/>
  <c r="E11" i="4"/>
  <c r="F8" i="4"/>
  <c r="E8" i="4"/>
  <c r="F5" i="4"/>
  <c r="E5" i="4"/>
  <c r="F2" i="4"/>
  <c r="E2" i="4"/>
  <c r="G2" i="4" s="1"/>
  <c r="X16" i="7" l="1"/>
  <c r="AB23" i="7"/>
  <c r="AE22" i="7"/>
  <c r="G5" i="3"/>
  <c r="G20" i="3"/>
  <c r="G47" i="3"/>
  <c r="G8" i="3"/>
  <c r="G35" i="3"/>
  <c r="G11" i="3"/>
  <c r="G38" i="3"/>
</calcChain>
</file>

<file path=xl/sharedStrings.xml><?xml version="1.0" encoding="utf-8"?>
<sst xmlns="http://schemas.openxmlformats.org/spreadsheetml/2006/main" count="284" uniqueCount="97">
  <si>
    <t>A</t>
  </si>
  <si>
    <t>OVRFLW</t>
  </si>
  <si>
    <t>YFP READ:485/20,528/20</t>
  </si>
  <si>
    <t>B</t>
  </si>
  <si>
    <t>C</t>
  </si>
  <si>
    <t>D</t>
  </si>
  <si>
    <t>E</t>
  </si>
  <si>
    <t>F</t>
  </si>
  <si>
    <t>G</t>
  </si>
  <si>
    <t>H</t>
  </si>
  <si>
    <t>40 gain</t>
  </si>
  <si>
    <t>44gain</t>
  </si>
  <si>
    <t>Strain</t>
  </si>
  <si>
    <t>Sample #</t>
  </si>
  <si>
    <t>XL1-Blue-LanYFP</t>
  </si>
  <si>
    <t>LVS-GFP</t>
  </si>
  <si>
    <t>XL1-Blue-WT</t>
  </si>
  <si>
    <t>Dilution</t>
  </si>
  <si>
    <t>RFU</t>
  </si>
  <si>
    <t>RFU-WT</t>
  </si>
  <si>
    <t>Average</t>
  </si>
  <si>
    <t>Std. Dev.</t>
  </si>
  <si>
    <t>Normalized Std. Dev.</t>
  </si>
  <si>
    <t>Plasmid</t>
  </si>
  <si>
    <t>pKR204</t>
  </si>
  <si>
    <t>pKR205</t>
  </si>
  <si>
    <t>pKR146</t>
  </si>
  <si>
    <t>Promoter</t>
  </si>
  <si>
    <t>5' UTR</t>
  </si>
  <si>
    <t>tul4</t>
  </si>
  <si>
    <t>T7</t>
  </si>
  <si>
    <t>pdpA</t>
  </si>
  <si>
    <t>Fluorescence</t>
  </si>
  <si>
    <t>iLov</t>
  </si>
  <si>
    <t>LanYFP</t>
  </si>
  <si>
    <t>ilove ex360/40 460/40 gain 80</t>
  </si>
  <si>
    <t>iLOV READ:360/40,460/40</t>
  </si>
  <si>
    <t>ilove ex360/40 528/20 gain 80</t>
  </si>
  <si>
    <t>iLOV READ:360/40,528/20</t>
  </si>
  <si>
    <t>XL1-Blue-iLov</t>
  </si>
  <si>
    <t>Map</t>
  </si>
  <si>
    <t>Ec WT 1</t>
  </si>
  <si>
    <t>LVS GFP 1</t>
  </si>
  <si>
    <t>Ec LanYFP 1</t>
  </si>
  <si>
    <t>Ec LanYFP 0.2</t>
  </si>
  <si>
    <t>Ec LanYFP 0.04</t>
  </si>
  <si>
    <t>Ec LanYFP 0.008</t>
  </si>
  <si>
    <t>Ec LanYFP 0.0016</t>
  </si>
  <si>
    <t>LVS GFP 0.2</t>
  </si>
  <si>
    <t>LVS GFP 0.04</t>
  </si>
  <si>
    <t>LVS GFP 0.008</t>
  </si>
  <si>
    <t>LVS GFP 0.0016</t>
  </si>
  <si>
    <t>Ec iLov 1</t>
  </si>
  <si>
    <t>Ec iLov 0.2</t>
  </si>
  <si>
    <t>Ec iLov 0.04</t>
  </si>
  <si>
    <t>Ec iLov 0.008</t>
  </si>
  <si>
    <t>Ec iLov 0.0016</t>
  </si>
  <si>
    <t>XL1-Blue-WT (LanYFP)</t>
  </si>
  <si>
    <t>XL1-Blue-WT (iLov)</t>
  </si>
  <si>
    <t>Plate1</t>
  </si>
  <si>
    <t>Sample ID</t>
  </si>
  <si>
    <t>Stock Concentration</t>
  </si>
  <si>
    <t>6/7 EC 2</t>
  </si>
  <si>
    <t>10.65 pmol/uL</t>
  </si>
  <si>
    <t>11/9 LVS 3 (BHI)</t>
  </si>
  <si>
    <t>18.585 pmol/uL</t>
  </si>
  <si>
    <t>9/16 LVS 2 (MHB)</t>
  </si>
  <si>
    <t>2.488 pmol/uL</t>
  </si>
  <si>
    <t>Buff&amp;Sub</t>
  </si>
  <si>
    <t>Reaction</t>
  </si>
  <si>
    <t>Moles Used (pmol)</t>
  </si>
  <si>
    <t>Volume Used (uL)</t>
  </si>
  <si>
    <t>Raw Fluorescence</t>
  </si>
  <si>
    <t>Net Fluorescence</t>
  </si>
  <si>
    <t>Raw Luminescence</t>
  </si>
  <si>
    <t>Net Luminescence</t>
  </si>
  <si>
    <t>Luminescence/Fluorescence</t>
  </si>
  <si>
    <t>485/20,528/20</t>
  </si>
  <si>
    <t>6/7 E. coli 1</t>
  </si>
  <si>
    <t>6/7 E. coli 2</t>
  </si>
  <si>
    <t>6/7 E. coli 3</t>
  </si>
  <si>
    <t>-</t>
  </si>
  <si>
    <t>11/9 LVS 2 (BHI)</t>
  </si>
  <si>
    <t>Negative Control</t>
  </si>
  <si>
    <t>LanYFP RFU</t>
  </si>
  <si>
    <t>LanYFP Std. Dev.</t>
  </si>
  <si>
    <t>nLuc RLU</t>
  </si>
  <si>
    <t>nLuc Std. Dev.</t>
  </si>
  <si>
    <t>Lum</t>
  </si>
  <si>
    <t>E. coli</t>
  </si>
  <si>
    <t>LVS</t>
  </si>
  <si>
    <t>sfGFP</t>
  </si>
  <si>
    <t>T-Test</t>
  </si>
  <si>
    <t>Avg RFU-WT</t>
  </si>
  <si>
    <t>nLuc Range</t>
  </si>
  <si>
    <t>High</t>
  </si>
  <si>
    <t>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</si>
</sst>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strike/>
      <sz val="11"/>
      <color theme="1"/>
      <name val="Calibri"/>
      <family val="2"/>
      <scheme val="minor"/>
    </font>
    <font>
      <strike/>
      <sz val="10"/>
      <color rgb="FF27413E"/>
      <name val="Arial"/>
      <family val="2"/>
    </font>
    <font>
      <strike/>
      <sz val="10"/>
      <color rgb="FF000000"/>
      <name val="Arial"/>
      <family val="2"/>
    </font>
    <font>
      <strike/>
      <sz val="7"/>
      <color rgb="FF000000"/>
      <name val="Arial"/>
      <family val="2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60A0D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9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4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 inden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for LanYFP (pKR204) Expressed in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(KREC7)</a:t>
            </a:r>
            <a:endParaRPr lang="en-US" sz="1400" b="0" i="1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LanYFP E. coli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(LanYFP_Analyzed!$B$2,LanYFP_Analyzed!$B$5,LanYFP_Analyzed!$B$8,LanYFP_Analyzed!$B$11,LanYFP_Analyzed!$B$14)</c:f>
              <c:numCache>
                <c:formatCode>General</c:formatCode>
                <c:ptCount val="5"/>
                <c:pt idx="0">
                  <c:v>1</c:v>
                </c:pt>
                <c:pt idx="1">
                  <c:v>0.2</c:v>
                </c:pt>
                <c:pt idx="2">
                  <c:v>0.04</c:v>
                </c:pt>
                <c:pt idx="3">
                  <c:v>8.0000000000000002E-3</c:v>
                </c:pt>
                <c:pt idx="4">
                  <c:v>1.6000000000000001E-3</c:v>
                </c:pt>
              </c:numCache>
            </c:numRef>
          </c:xVal>
          <c:yVal>
            <c:numRef>
              <c:f>(LanYFP_Analyzed!$G$2,LanYFP_Analyzed!$G$5,LanYFP_Analyzed!$G$8,LanYFP_Analyzed!$G$11,LanYFP_Analyzed!$G$14)</c:f>
              <c:numCache>
                <c:formatCode>General</c:formatCode>
                <c:ptCount val="5"/>
                <c:pt idx="0">
                  <c:v>48625.333333333328</c:v>
                </c:pt>
                <c:pt idx="1">
                  <c:v>11174.666666666666</c:v>
                </c:pt>
                <c:pt idx="2">
                  <c:v>1982.0000000000002</c:v>
                </c:pt>
                <c:pt idx="3">
                  <c:v>57.333333333333485</c:v>
                </c:pt>
                <c:pt idx="4">
                  <c:v>-404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E7-E144-A40B-8AA2033EB1B3}"/>
            </c:ext>
          </c:extLst>
        </c:ser>
        <c:ser>
          <c:idx val="1"/>
          <c:order val="1"/>
          <c:tx>
            <c:v>GFP LVS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(LanYFP_Analyzed!$B$17,LanYFP_Analyzed!$B$20,LanYFP_Analyzed!$B$23,LanYFP_Analyzed!$B$26,LanYFP_Analyzed!$B$29)</c:f>
              <c:numCache>
                <c:formatCode>General</c:formatCode>
                <c:ptCount val="5"/>
                <c:pt idx="0">
                  <c:v>1</c:v>
                </c:pt>
                <c:pt idx="1">
                  <c:v>0.2</c:v>
                </c:pt>
                <c:pt idx="2">
                  <c:v>0.04</c:v>
                </c:pt>
                <c:pt idx="3">
                  <c:v>8.0000000000000002E-3</c:v>
                </c:pt>
                <c:pt idx="4">
                  <c:v>1.6000000000000001E-3</c:v>
                </c:pt>
              </c:numCache>
            </c:numRef>
          </c:xVal>
          <c:yVal>
            <c:numRef>
              <c:f>(LanYFP_Analyzed!$G$17,LanYFP_Analyzed!$G$20,LanYFP_Analyzed!$G$23,LanYFP_Analyzed!$G$26,LanYFP_Analyzed!$G$29)</c:f>
              <c:numCache>
                <c:formatCode>General</c:formatCode>
                <c:ptCount val="5"/>
                <c:pt idx="0">
                  <c:v>6153.666666666667</c:v>
                </c:pt>
                <c:pt idx="1">
                  <c:v>982.66666666666674</c:v>
                </c:pt>
                <c:pt idx="2">
                  <c:v>-204</c:v>
                </c:pt>
                <c:pt idx="3">
                  <c:v>-465</c:v>
                </c:pt>
                <c:pt idx="4">
                  <c:v>-554.66666666666652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E7-E144-A40B-8AA2033EB1B3}"/>
            </c:ext>
          </c:extLst>
        </c:ser>
        <c:ser>
          <c:idx val="2"/>
          <c:order val="2"/>
          <c:tx>
            <c:v>WT E. coli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LanYFP_Analyzed!$B$32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LanYFP_Analyzed!$G$32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E7-E144-A40B-8AA2033EB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639920"/>
        <c:axId val="521641968"/>
      </c:scatterChart>
      <c:valAx>
        <c:axId val="521639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41968"/>
        <c:crosses val="autoZero"/>
        <c:crossBetween val="midCat"/>
      </c:valAx>
      <c:valAx>
        <c:axId val="5216419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Fluorescence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39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for iLov (pKR205) Expressed in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(KREC8)</a:t>
            </a:r>
            <a:endParaRPr lang="en-US" sz="1400" b="0" i="1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iLov E. coli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(iLov_Analyzed!$B$2,iLov_Analyzed!$B$5,iLov_Analyzed!$B$8,iLov_Analyzed!$B$11,iLov_Analyzed!$B$14)</c:f>
              <c:numCache>
                <c:formatCode>General</c:formatCode>
                <c:ptCount val="5"/>
                <c:pt idx="0">
                  <c:v>1</c:v>
                </c:pt>
                <c:pt idx="1">
                  <c:v>0.2</c:v>
                </c:pt>
                <c:pt idx="2">
                  <c:v>0.04</c:v>
                </c:pt>
                <c:pt idx="3">
                  <c:v>8.0000000000000002E-3</c:v>
                </c:pt>
                <c:pt idx="4">
                  <c:v>1.6000000000000001E-3</c:v>
                </c:pt>
              </c:numCache>
            </c:numRef>
          </c:xVal>
          <c:yVal>
            <c:numRef>
              <c:f>(iLov_Analyzed!$G$2,iLov_Analyzed!$G$5,iLov_Analyzed!$G$8,iLov_Analyzed!$G$11,iLov_Analyzed!$G$14)</c:f>
              <c:numCache>
                <c:formatCode>General</c:formatCode>
                <c:ptCount val="5"/>
                <c:pt idx="0">
                  <c:v>56481.333333333336</c:v>
                </c:pt>
                <c:pt idx="1">
                  <c:v>3063.6666666666661</c:v>
                </c:pt>
                <c:pt idx="2">
                  <c:v>-9306.3333333333339</c:v>
                </c:pt>
                <c:pt idx="3">
                  <c:v>-12007.333333333334</c:v>
                </c:pt>
                <c:pt idx="4">
                  <c:v>-12604.333333333334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80-5B44-8D99-F307F1301DD8}"/>
            </c:ext>
          </c:extLst>
        </c:ser>
        <c:ser>
          <c:idx val="1"/>
          <c:order val="1"/>
          <c:tx>
            <c:v>WT E. coli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iLov_Analyzed!$B$17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iLov_Analyzed!$G$17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80-5B44-8D99-F307F1301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4697696"/>
        <c:axId val="364699136"/>
      </c:scatterChart>
      <c:valAx>
        <c:axId val="36469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Concentration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699136"/>
        <c:crosses val="autoZero"/>
        <c:crossBetween val="midCat"/>
      </c:valAx>
      <c:valAx>
        <c:axId val="3646991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Fluorescence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4697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5D-3443-8CF0-5ACBD95A8F8A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>
                  <a:lumMod val="40000"/>
                  <a:lumOff val="6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5D-3443-8CF0-5ACBD95A8F8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5D-3443-8CF0-5ACBD95A8F8A}"/>
              </c:ext>
            </c:extLst>
          </c:dPt>
          <c:errBars>
            <c:errBarType val="both"/>
            <c:errValType val="cust"/>
            <c:noEndCap val="0"/>
            <c:plus>
              <c:numRef>
                <c:f>'230727_Comparison'!$M$24:$M$26</c:f>
                <c:numCache>
                  <c:formatCode>General</c:formatCode>
                  <c:ptCount val="3"/>
                  <c:pt idx="0">
                    <c:v>113.59724175055192</c:v>
                  </c:pt>
                  <c:pt idx="1">
                    <c:v>426.00156494235245</c:v>
                  </c:pt>
                  <c:pt idx="2">
                    <c:v>474.36800060712358</c:v>
                  </c:pt>
                </c:numCache>
              </c:numRef>
            </c:plus>
            <c:minus>
              <c:numRef>
                <c:f>'230727_Comparison'!$M$24:$M$26</c:f>
                <c:numCache>
                  <c:formatCode>General</c:formatCode>
                  <c:ptCount val="3"/>
                  <c:pt idx="0">
                    <c:v>113.59724175055192</c:v>
                  </c:pt>
                  <c:pt idx="1">
                    <c:v>426.00156494235245</c:v>
                  </c:pt>
                  <c:pt idx="2">
                    <c:v>474.36800060712358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'230727_Comparison'!$K$24:$K$26</c:f>
              <c:strCache>
                <c:ptCount val="3"/>
                <c:pt idx="0">
                  <c:v>LanYFP</c:v>
                </c:pt>
                <c:pt idx="1">
                  <c:v>iLov</c:v>
                </c:pt>
                <c:pt idx="2">
                  <c:v>sfGFP</c:v>
                </c:pt>
              </c:strCache>
            </c:strRef>
          </c:cat>
          <c:val>
            <c:numRef>
              <c:f>'230727_Comparison'!$L$24:$L$26</c:f>
              <c:numCache>
                <c:formatCode>0</c:formatCode>
                <c:ptCount val="3"/>
                <c:pt idx="0">
                  <c:v>48625.333333333328</c:v>
                </c:pt>
                <c:pt idx="1">
                  <c:v>56481.333333333336</c:v>
                </c:pt>
                <c:pt idx="2">
                  <c:v>6153.666666666667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5D-3443-8CF0-5ACBD95A8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1639920"/>
        <c:axId val="521641968"/>
      </c:barChart>
      <c:catAx>
        <c:axId val="521639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41968"/>
        <c:crosses val="autoZero"/>
        <c:auto val="1"/>
        <c:lblAlgn val="ctr"/>
        <c:lblOffset val="100"/>
        <c:noMultiLvlLbl val="1"/>
      </c:catAx>
      <c:valAx>
        <c:axId val="52164196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chemeClr val="tx1"/>
                    </a:solidFill>
                  </a:rPr>
                  <a:t>Relative Fluorescence Units (RFU)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E+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639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LanYFP Fluorescence with Translation of pKR204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('231201_Comparison'!$Q$12:$Q$13,'231201_Comparison'!$Q$15:$Q$18)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('231201_Comparison'!$T$12:$T$13,'231201_Comparison'!$T$15:$T$18)</c:f>
              <c:numCache>
                <c:formatCode>General</c:formatCode>
                <c:ptCount val="6"/>
                <c:pt idx="0">
                  <c:v>42279</c:v>
                </c:pt>
                <c:pt idx="1">
                  <c:v>39686</c:v>
                </c:pt>
                <c:pt idx="2">
                  <c:v>5216</c:v>
                </c:pt>
                <c:pt idx="3">
                  <c:v>56865</c:v>
                </c:pt>
                <c:pt idx="4">
                  <c:v>43573</c:v>
                </c:pt>
                <c:pt idx="5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8-D84C-B3E9-1C4107075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60176"/>
        <c:axId val="12365728"/>
      </c:barChart>
      <c:catAx>
        <c:axId val="1226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365728"/>
        <c:crosses val="autoZero"/>
        <c:auto val="1"/>
        <c:lblAlgn val="ctr"/>
        <c:lblOffset val="100"/>
        <c:noMultiLvlLbl val="0"/>
      </c:catAx>
      <c:valAx>
        <c:axId val="1236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0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with Translation of pKR204 by </a:t>
            </a:r>
            <a:r>
              <a:rPr lang="en-US" sz="1400" b="0" i="1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E. coli </a:t>
            </a: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and LVS Ribosomes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('231201_Comparison'!$Q$12:$Q$13,'231201_Comparison'!$Q$15:$Q$18)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('231201_Comparison'!$W$12:$W$13,'231201_Comparison'!$W$15:$W$18)</c:f>
              <c:numCache>
                <c:formatCode>General</c:formatCode>
                <c:ptCount val="6"/>
                <c:pt idx="0">
                  <c:v>1388396</c:v>
                </c:pt>
                <c:pt idx="1">
                  <c:v>3199886</c:v>
                </c:pt>
                <c:pt idx="2">
                  <c:v>40152</c:v>
                </c:pt>
                <c:pt idx="3">
                  <c:v>354907</c:v>
                </c:pt>
                <c:pt idx="4">
                  <c:v>294789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8C-BD45-8967-BBA726698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5054896"/>
        <c:axId val="95107728"/>
      </c:barChart>
      <c:catAx>
        <c:axId val="95054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107728"/>
        <c:crosses val="autoZero"/>
        <c:auto val="1"/>
        <c:lblAlgn val="ctr"/>
        <c:lblOffset val="100"/>
        <c:noMultiLvlLbl val="0"/>
      </c:catAx>
      <c:valAx>
        <c:axId val="95107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05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nLuc Luminescence Relative to LanYFP Fluorescence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'231201_Comparison'!$Z$12:$Z$17</c:f>
              <c:strCache>
                <c:ptCount val="6"/>
                <c:pt idx="0">
                  <c:v>6/7 E. coli 1</c:v>
                </c:pt>
                <c:pt idx="1">
                  <c:v>6/7 E. coli 2</c:v>
                </c:pt>
                <c:pt idx="2">
                  <c:v>9/16 LVS 2 (MHB)</c:v>
                </c:pt>
                <c:pt idx="3">
                  <c:v>11/9 LVS 2 (BHI)</c:v>
                </c:pt>
                <c:pt idx="4">
                  <c:v>11/9 LVS 3 (BHI)</c:v>
                </c:pt>
                <c:pt idx="5">
                  <c:v>Negative Control</c:v>
                </c:pt>
              </c:strCache>
            </c:strRef>
          </c:cat>
          <c:val>
            <c:numRef>
              <c:f>'231201_Comparison'!$AA$12:$AA$17</c:f>
              <c:numCache>
                <c:formatCode>General</c:formatCode>
                <c:ptCount val="6"/>
                <c:pt idx="0">
                  <c:v>33.19853662035819</c:v>
                </c:pt>
                <c:pt idx="1">
                  <c:v>81.5714795554196</c:v>
                </c:pt>
                <c:pt idx="2">
                  <c:v>8.4388398486759151</c:v>
                </c:pt>
                <c:pt idx="3">
                  <c:v>6.2918963958373961</c:v>
                </c:pt>
                <c:pt idx="4">
                  <c:v>6.8372724109938536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7A-5344-9736-CDF974CCC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4196495"/>
        <c:axId val="188538288"/>
      </c:barChart>
      <c:catAx>
        <c:axId val="173419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38288"/>
        <c:crosses val="autoZero"/>
        <c:auto val="1"/>
        <c:lblAlgn val="ctr"/>
        <c:lblOffset val="100"/>
        <c:noMultiLvlLbl val="0"/>
      </c:catAx>
      <c:valAx>
        <c:axId val="18853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41964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LanYFP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'231201_Comparison'!$AC$22:$AC$23</c:f>
                <c:numCache>
                  <c:formatCode>General</c:formatCode>
                  <c:ptCount val="2"/>
                  <c:pt idx="0">
                    <c:v>1833.5278836167176</c:v>
                  </c:pt>
                  <c:pt idx="1">
                    <c:v>9398.8633355315906</c:v>
                  </c:pt>
                </c:numCache>
              </c:numRef>
            </c:plus>
            <c:minus>
              <c:numRef>
                <c:f>'231201_Comparison'!$AC$22:$AC$23</c:f>
                <c:numCache>
                  <c:formatCode>General</c:formatCode>
                  <c:ptCount val="2"/>
                  <c:pt idx="0">
                    <c:v>1833.5278836167176</c:v>
                  </c:pt>
                  <c:pt idx="1">
                    <c:v>9398.8633355315906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'231201_Comparison'!$AA$22:$AA$23</c:f>
              <c:strCache>
                <c:ptCount val="2"/>
                <c:pt idx="0">
                  <c:v>E. coli</c:v>
                </c:pt>
                <c:pt idx="1">
                  <c:v>LVS</c:v>
                </c:pt>
              </c:strCache>
            </c:strRef>
          </c:cat>
          <c:val>
            <c:numRef>
              <c:f>'231201_Comparison'!$AB$22:$AB$23</c:f>
              <c:numCache>
                <c:formatCode>0</c:formatCode>
                <c:ptCount val="2"/>
                <c:pt idx="0">
                  <c:v>40524.5</c:v>
                </c:pt>
                <c:pt idx="1">
                  <c:v>49761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0-4B41-B6FF-986B4BE4087C}"/>
            </c:ext>
          </c:extLst>
        </c:ser>
        <c:ser>
          <c:idx val="1"/>
          <c:order val="1"/>
          <c:tx>
            <c:v>nLuc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'231201_Comparison'!$AE$22:$AE$23</c:f>
                <c:numCache>
                  <c:formatCode>General</c:formatCode>
                  <c:ptCount val="2"/>
                  <c:pt idx="0">
                    <c:v>1280916.8630516189</c:v>
                  </c:pt>
                  <c:pt idx="1">
                    <c:v>42509.845471372864</c:v>
                  </c:pt>
                </c:numCache>
              </c:numRef>
            </c:plus>
            <c:minus>
              <c:numRef>
                <c:f>'231201_Comparison'!$AE$22:$AE$23</c:f>
                <c:numCache>
                  <c:formatCode>General</c:formatCode>
                  <c:ptCount val="2"/>
                  <c:pt idx="0">
                    <c:v>1280916.8630516189</c:v>
                  </c:pt>
                  <c:pt idx="1">
                    <c:v>42509.845471372864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'231201_Comparison'!$AA$22:$AA$23</c:f>
              <c:strCache>
                <c:ptCount val="2"/>
                <c:pt idx="0">
                  <c:v>E. coli</c:v>
                </c:pt>
                <c:pt idx="1">
                  <c:v>LVS</c:v>
                </c:pt>
              </c:strCache>
            </c:strRef>
          </c:cat>
          <c:val>
            <c:numRef>
              <c:f>'231201_Comparison'!$AD$22:$AD$23</c:f>
              <c:numCache>
                <c:formatCode>0</c:formatCode>
                <c:ptCount val="2"/>
                <c:pt idx="0">
                  <c:v>2294141</c:v>
                </c:pt>
                <c:pt idx="1">
                  <c:v>324848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00-4B41-B6FF-986B4BE408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1137728"/>
        <c:axId val="1501139440"/>
      </c:barChart>
      <c:catAx>
        <c:axId val="150113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139440"/>
        <c:crosses val="autoZero"/>
        <c:auto val="1"/>
        <c:lblAlgn val="ctr"/>
        <c:lblOffset val="100"/>
        <c:noMultiLvlLbl val="0"/>
      </c:catAx>
      <c:valAx>
        <c:axId val="150113944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aseline="0">
                    <a:solidFill>
                      <a:schemeClr val="tx1"/>
                    </a:solidFill>
                  </a:rPr>
                  <a:t>Reporter Signal Strength (RFU or RLU)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E+00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113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160020</xdr:colOff>
      <xdr:row>0</xdr:row>
      <xdr:rowOff>83820</xdr:rowOff>
    </xdr:from>
    <xdr:to>
      <xdr:col>19</xdr:col>
      <xdr:colOff>48846</xdr:colOff>
      <xdr:row>22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1FBD4B6-EBF6-D140-A0C6-16E60BDD5C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334349</xdr:colOff>
      <xdr:row>0</xdr:row>
      <xdr:rowOff>136280</xdr:rowOff>
    </xdr:from>
    <xdr:to>
      <xdr:col>20</xdr:col>
      <xdr:colOff>429845</xdr:colOff>
      <xdr:row>22</xdr:row>
      <xdr:rowOff>78153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E4B9F6-E71A-1F4A-937A-6757FA7185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160020</xdr:colOff>
      <xdr:row>4</xdr:row>
      <xdr:rowOff>115454</xdr:rowOff>
    </xdr:from>
    <xdr:to>
      <xdr:col>15</xdr:col>
      <xdr:colOff>334818</xdr:colOff>
      <xdr:row>19</xdr:row>
      <xdr:rowOff>110853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064D7E-E527-184B-9A51-F536724012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50800</xdr:colOff>
      <xdr:row>19</xdr:row>
      <xdr:rowOff>50800</xdr:rowOff>
    </xdr:from>
    <xdr:to>
      <xdr:col>19</xdr:col>
      <xdr:colOff>114300</xdr:colOff>
      <xdr:row>33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7B2505-51D7-A34F-862F-C9146A49C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546100</xdr:colOff>
      <xdr:row>19</xdr:row>
      <xdr:rowOff>63500</xdr:rowOff>
    </xdr:from>
    <xdr:to>
      <xdr:col>24</xdr:col>
      <xdr:colOff>101600</xdr:colOff>
      <xdr:row>33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FA6B4C-7329-9D42-9A3C-1437D55625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348343</xdr:colOff>
      <xdr:row>10</xdr:row>
      <xdr:rowOff>32657</xdr:rowOff>
    </xdr:from>
    <xdr:to>
      <xdr:col>35</xdr:col>
      <xdr:colOff>87086</xdr:colOff>
      <xdr:row>18</xdr:row>
      <xdr:rowOff>16328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EA276B-FE88-514E-A149-0D3682BB8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459670</xdr:colOff>
      <xdr:row>24</xdr:row>
      <xdr:rowOff>23726</xdr:rowOff>
    </xdr:from>
    <xdr:to>
      <xdr:col>30</xdr:col>
      <xdr:colOff>937483</xdr:colOff>
      <xdr:row>38</xdr:row>
      <xdr:rowOff>112139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7587E00-DEA3-4B41-A1B0-43C6EA74B9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2419D3-444D-45E5-BC24-A80D5ACF2EE0}">
  <dimension ref="A1:N31"/>
  <sheetViews>
    <sheetView zoomScale="150" zoomScaleNormal="150" workbookViewId="0">
      <selection activeCell="B2" sqref="B2:F9"/>
    </sheetView>
  </sheetViews>
  <sheetFormatPr baseColWidth="10" defaultColWidth="8.83203125" defaultRowHeight="15" x14ac:dyDescent="0.2"/>
  <cols>
    <col min="14" max="14" width="23.1640625" customWidth="1"/>
  </cols>
  <sheetData>
    <row r="1" spans="1:14" x14ac:dyDescent="0.2">
      <c r="A1" s="10" t="s">
        <v>40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ht="26" x14ac:dyDescent="0.2">
      <c r="A2" s="2" t="s">
        <v>0</v>
      </c>
      <c r="B2" s="26" t="s">
        <v>43</v>
      </c>
      <c r="C2" s="27" t="s">
        <v>44</v>
      </c>
      <c r="D2" s="28" t="s">
        <v>45</v>
      </c>
      <c r="E2" s="28" t="s">
        <v>46</v>
      </c>
      <c r="F2" s="28" t="s">
        <v>47</v>
      </c>
      <c r="G2" s="29"/>
      <c r="H2" s="29"/>
      <c r="I2" s="30" t="s">
        <v>42</v>
      </c>
      <c r="J2" s="28" t="s">
        <v>48</v>
      </c>
      <c r="K2" s="28" t="s">
        <v>49</v>
      </c>
      <c r="L2" s="28" t="s">
        <v>50</v>
      </c>
      <c r="M2" s="28" t="s">
        <v>51</v>
      </c>
    </row>
    <row r="3" spans="1:14" ht="26" x14ac:dyDescent="0.2">
      <c r="A3" s="2" t="s">
        <v>3</v>
      </c>
      <c r="B3" s="26" t="s">
        <v>43</v>
      </c>
      <c r="C3" s="27" t="s">
        <v>44</v>
      </c>
      <c r="D3" s="28" t="s">
        <v>45</v>
      </c>
      <c r="E3" s="28" t="s">
        <v>46</v>
      </c>
      <c r="F3" s="28" t="s">
        <v>47</v>
      </c>
      <c r="G3" s="29"/>
      <c r="H3" s="29"/>
      <c r="I3" s="31" t="s">
        <v>42</v>
      </c>
      <c r="J3" s="28" t="s">
        <v>48</v>
      </c>
      <c r="K3" s="28" t="s">
        <v>49</v>
      </c>
      <c r="L3" s="28" t="s">
        <v>50</v>
      </c>
      <c r="M3" s="28" t="s">
        <v>51</v>
      </c>
    </row>
    <row r="4" spans="1:14" ht="26" x14ac:dyDescent="0.2">
      <c r="A4" s="2" t="s">
        <v>4</v>
      </c>
      <c r="B4" s="26" t="s">
        <v>43</v>
      </c>
      <c r="C4" s="27" t="s">
        <v>44</v>
      </c>
      <c r="D4" s="28" t="s">
        <v>45</v>
      </c>
      <c r="E4" s="28" t="s">
        <v>46</v>
      </c>
      <c r="F4" s="28" t="s">
        <v>47</v>
      </c>
      <c r="G4" s="29"/>
      <c r="H4" s="29"/>
      <c r="I4" s="30" t="s">
        <v>42</v>
      </c>
      <c r="J4" s="28" t="s">
        <v>48</v>
      </c>
      <c r="K4" s="28" t="s">
        <v>49</v>
      </c>
      <c r="L4" s="28" t="s">
        <v>50</v>
      </c>
      <c r="M4" s="28" t="s">
        <v>51</v>
      </c>
    </row>
    <row r="5" spans="1:14" x14ac:dyDescent="0.2">
      <c r="A5" s="2" t="s">
        <v>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4" x14ac:dyDescent="0.2">
      <c r="A6" s="2" t="s">
        <v>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4" x14ac:dyDescent="0.2">
      <c r="A7" s="2" t="s">
        <v>7</v>
      </c>
      <c r="B7" s="28" t="s">
        <v>41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x14ac:dyDescent="0.2">
      <c r="A8" s="2" t="s">
        <v>8</v>
      </c>
      <c r="B8" s="28" t="s">
        <v>41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</row>
    <row r="9" spans="1:14" x14ac:dyDescent="0.2">
      <c r="A9" s="2" t="s">
        <v>9</v>
      </c>
      <c r="B9" s="28" t="s">
        <v>41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2" spans="1:14" ht="16" x14ac:dyDescent="0.2">
      <c r="A12" s="13" t="s">
        <v>11</v>
      </c>
      <c r="B12" s="14">
        <v>1</v>
      </c>
      <c r="C12" s="14">
        <v>2</v>
      </c>
      <c r="D12" s="14">
        <v>3</v>
      </c>
      <c r="E12" s="14">
        <v>4</v>
      </c>
      <c r="F12" s="14">
        <v>5</v>
      </c>
      <c r="G12" s="14">
        <v>6</v>
      </c>
      <c r="H12" s="14">
        <v>7</v>
      </c>
      <c r="I12" s="14">
        <v>8</v>
      </c>
      <c r="J12" s="14">
        <v>9</v>
      </c>
      <c r="K12" s="14">
        <v>10</v>
      </c>
      <c r="L12" s="14">
        <v>11</v>
      </c>
      <c r="M12" s="14">
        <v>12</v>
      </c>
      <c r="N12" s="15"/>
    </row>
    <row r="13" spans="1:14" x14ac:dyDescent="0.2">
      <c r="A13" s="14" t="s">
        <v>0</v>
      </c>
      <c r="B13" s="16" t="s">
        <v>1</v>
      </c>
      <c r="C13" s="17">
        <v>26914</v>
      </c>
      <c r="D13" s="18">
        <v>7843</v>
      </c>
      <c r="E13" s="19">
        <v>3868</v>
      </c>
      <c r="F13" s="19">
        <v>2946</v>
      </c>
      <c r="G13" s="16"/>
      <c r="H13" s="16"/>
      <c r="I13" s="20">
        <v>16987</v>
      </c>
      <c r="J13" s="21">
        <v>5824</v>
      </c>
      <c r="K13" s="19">
        <v>3381</v>
      </c>
      <c r="L13" s="19">
        <v>2848</v>
      </c>
      <c r="M13" s="19">
        <v>2677</v>
      </c>
      <c r="N13" s="22" t="s">
        <v>2</v>
      </c>
    </row>
    <row r="14" spans="1:14" x14ac:dyDescent="0.2">
      <c r="A14" s="14" t="s">
        <v>3</v>
      </c>
      <c r="B14" s="16" t="s">
        <v>1</v>
      </c>
      <c r="C14" s="17">
        <v>26965</v>
      </c>
      <c r="D14" s="23">
        <v>7992</v>
      </c>
      <c r="E14" s="19">
        <v>3941</v>
      </c>
      <c r="F14" s="19">
        <v>3055</v>
      </c>
      <c r="G14" s="16"/>
      <c r="H14" s="16"/>
      <c r="I14" s="20">
        <v>17164</v>
      </c>
      <c r="J14" s="21">
        <v>5901</v>
      </c>
      <c r="K14" s="19">
        <v>3457</v>
      </c>
      <c r="L14" s="19">
        <v>2905</v>
      </c>
      <c r="M14" s="19">
        <v>2735</v>
      </c>
      <c r="N14" s="22" t="s">
        <v>2</v>
      </c>
    </row>
    <row r="15" spans="1:14" x14ac:dyDescent="0.2">
      <c r="A15" s="14" t="s">
        <v>4</v>
      </c>
      <c r="B15" s="16" t="s">
        <v>1</v>
      </c>
      <c r="C15" s="17">
        <v>26673</v>
      </c>
      <c r="D15" s="23">
        <v>7997</v>
      </c>
      <c r="E15" s="19">
        <v>4141</v>
      </c>
      <c r="F15" s="19">
        <v>3096</v>
      </c>
      <c r="G15" s="16"/>
      <c r="H15" s="16"/>
      <c r="I15" s="24">
        <v>15407</v>
      </c>
      <c r="J15" s="21">
        <v>5933</v>
      </c>
      <c r="K15" s="19">
        <v>3482</v>
      </c>
      <c r="L15" s="19">
        <v>2961</v>
      </c>
      <c r="M15" s="19">
        <v>2745</v>
      </c>
      <c r="N15" s="22" t="s">
        <v>2</v>
      </c>
    </row>
    <row r="16" spans="1:14" x14ac:dyDescent="0.2">
      <c r="A16" s="14" t="s">
        <v>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2" t="s">
        <v>2</v>
      </c>
    </row>
    <row r="17" spans="1:14" x14ac:dyDescent="0.2">
      <c r="A17" s="14" t="s">
        <v>6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2</v>
      </c>
    </row>
    <row r="18" spans="1:14" x14ac:dyDescent="0.2">
      <c r="A18" s="14" t="s">
        <v>7</v>
      </c>
      <c r="B18" s="19">
        <v>3898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2</v>
      </c>
    </row>
    <row r="19" spans="1:14" x14ac:dyDescent="0.2">
      <c r="A19" s="14" t="s">
        <v>8</v>
      </c>
      <c r="B19" s="19">
        <v>3868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2</v>
      </c>
    </row>
    <row r="20" spans="1:14" x14ac:dyDescent="0.2">
      <c r="A20" s="14" t="s">
        <v>9</v>
      </c>
      <c r="B20" s="19">
        <v>3823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22" t="s">
        <v>2</v>
      </c>
    </row>
    <row r="23" spans="1:14" x14ac:dyDescent="0.2">
      <c r="A23" s="10" t="s">
        <v>10</v>
      </c>
      <c r="B23" s="2">
        <v>1</v>
      </c>
      <c r="C23" s="2">
        <v>2</v>
      </c>
      <c r="D23" s="2">
        <v>3</v>
      </c>
      <c r="E23" s="2">
        <v>4</v>
      </c>
      <c r="F23" s="2">
        <v>5</v>
      </c>
      <c r="G23" s="2">
        <v>6</v>
      </c>
      <c r="H23" s="2">
        <v>7</v>
      </c>
      <c r="I23" s="2">
        <v>8</v>
      </c>
      <c r="J23" s="2">
        <v>9</v>
      </c>
      <c r="K23" s="2">
        <v>10</v>
      </c>
      <c r="L23" s="2">
        <v>11</v>
      </c>
      <c r="M23" s="2">
        <v>12</v>
      </c>
    </row>
    <row r="24" spans="1:14" x14ac:dyDescent="0.2">
      <c r="A24" s="2" t="s">
        <v>0</v>
      </c>
      <c r="B24" s="4">
        <v>50410</v>
      </c>
      <c r="C24" s="9">
        <v>13073</v>
      </c>
      <c r="D24" s="6">
        <v>3805</v>
      </c>
      <c r="E24" s="6">
        <v>1874</v>
      </c>
      <c r="F24" s="6">
        <v>1428</v>
      </c>
      <c r="G24" s="3"/>
      <c r="H24" s="3"/>
      <c r="I24" s="7">
        <v>8251</v>
      </c>
      <c r="J24" s="6">
        <v>2826</v>
      </c>
      <c r="K24" s="6">
        <v>1642</v>
      </c>
      <c r="L24" s="6">
        <v>1381</v>
      </c>
      <c r="M24" s="6">
        <v>1299</v>
      </c>
      <c r="N24" s="8" t="s">
        <v>2</v>
      </c>
    </row>
    <row r="25" spans="1:14" x14ac:dyDescent="0.2">
      <c r="A25" s="2" t="s">
        <v>3</v>
      </c>
      <c r="B25" s="4">
        <v>50457</v>
      </c>
      <c r="C25" s="9">
        <v>13103</v>
      </c>
      <c r="D25" s="6">
        <v>3874</v>
      </c>
      <c r="E25" s="6">
        <v>1910</v>
      </c>
      <c r="F25" s="6">
        <v>1480</v>
      </c>
      <c r="G25" s="3"/>
      <c r="H25" s="3"/>
      <c r="I25" s="5">
        <v>8346</v>
      </c>
      <c r="J25" s="6">
        <v>2864</v>
      </c>
      <c r="K25" s="6">
        <v>1677</v>
      </c>
      <c r="L25" s="6">
        <v>1407</v>
      </c>
      <c r="M25" s="6">
        <v>1325</v>
      </c>
      <c r="N25" s="8" t="s">
        <v>2</v>
      </c>
    </row>
    <row r="26" spans="1:14" x14ac:dyDescent="0.2">
      <c r="A26" s="2" t="s">
        <v>4</v>
      </c>
      <c r="B26" s="4">
        <v>50626</v>
      </c>
      <c r="C26" s="9">
        <v>12965</v>
      </c>
      <c r="D26" s="6">
        <v>3884</v>
      </c>
      <c r="E26" s="6">
        <v>2005</v>
      </c>
      <c r="F26" s="6">
        <v>1497</v>
      </c>
      <c r="G26" s="3"/>
      <c r="H26" s="3"/>
      <c r="I26" s="7">
        <v>7481</v>
      </c>
      <c r="J26" s="6">
        <v>2875</v>
      </c>
      <c r="K26" s="6">
        <v>1686</v>
      </c>
      <c r="L26" s="6">
        <v>1434</v>
      </c>
      <c r="M26" s="6">
        <v>1329</v>
      </c>
      <c r="N26" s="8" t="s">
        <v>2</v>
      </c>
    </row>
    <row r="27" spans="1:14" x14ac:dyDescent="0.2">
      <c r="A27" s="2" t="s">
        <v>5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8" t="s">
        <v>2</v>
      </c>
    </row>
    <row r="28" spans="1:14" x14ac:dyDescent="0.2">
      <c r="A28" s="2" t="s">
        <v>6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8" t="s">
        <v>2</v>
      </c>
    </row>
    <row r="29" spans="1:14" x14ac:dyDescent="0.2">
      <c r="A29" s="2" t="s">
        <v>7</v>
      </c>
      <c r="B29" s="6">
        <v>1890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8" t="s">
        <v>2</v>
      </c>
    </row>
    <row r="30" spans="1:14" x14ac:dyDescent="0.2">
      <c r="A30" s="2" t="s">
        <v>8</v>
      </c>
      <c r="B30" s="6">
        <v>1876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8" t="s">
        <v>2</v>
      </c>
    </row>
    <row r="31" spans="1:14" x14ac:dyDescent="0.2">
      <c r="A31" s="2" t="s">
        <v>9</v>
      </c>
      <c r="B31" s="6">
        <v>1851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8" t="s">
        <v>2</v>
      </c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2B24A-6D49-1747-97C7-46793D384474}">
  <dimension ref="A1:H34"/>
  <sheetViews>
    <sheetView zoomScale="140" zoomScaleNormal="140" workbookViewId="0">
      <selection activeCell="H35" sqref="H35"/>
    </sheetView>
  </sheetViews>
  <sheetFormatPr baseColWidth="10" defaultColWidth="8.83203125" defaultRowHeight="15" x14ac:dyDescent="0.2"/>
  <cols>
    <col min="1" max="1" width="17.83203125" customWidth="1"/>
    <col min="9" max="9" width="14.83203125" customWidth="1"/>
  </cols>
  <sheetData>
    <row r="1" spans="1:8" x14ac:dyDescent="0.2">
      <c r="A1" t="s">
        <v>12</v>
      </c>
      <c r="B1" t="s">
        <v>17</v>
      </c>
      <c r="C1" t="s">
        <v>13</v>
      </c>
      <c r="D1" t="s">
        <v>18</v>
      </c>
      <c r="E1" t="s">
        <v>20</v>
      </c>
      <c r="F1" t="s">
        <v>21</v>
      </c>
      <c r="G1" t="s">
        <v>19</v>
      </c>
      <c r="H1" t="s">
        <v>22</v>
      </c>
    </row>
    <row r="2" spans="1:8" x14ac:dyDescent="0.2">
      <c r="A2" s="45" t="s">
        <v>14</v>
      </c>
      <c r="B2">
        <v>1</v>
      </c>
      <c r="D2">
        <v>50410</v>
      </c>
      <c r="E2">
        <f>AVERAGE(D2:D4)</f>
        <v>50497.666666666664</v>
      </c>
      <c r="F2">
        <f>STDEV(D2:D4)</f>
        <v>113.59724175055192</v>
      </c>
      <c r="G2">
        <f>E2-E32</f>
        <v>48625.333333333328</v>
      </c>
    </row>
    <row r="3" spans="1:8" x14ac:dyDescent="0.2">
      <c r="A3" s="45"/>
      <c r="B3">
        <v>1</v>
      </c>
      <c r="D3">
        <v>50457</v>
      </c>
    </row>
    <row r="4" spans="1:8" x14ac:dyDescent="0.2">
      <c r="A4" s="45"/>
      <c r="B4">
        <v>1</v>
      </c>
      <c r="D4">
        <v>50626</v>
      </c>
    </row>
    <row r="5" spans="1:8" x14ac:dyDescent="0.2">
      <c r="A5" s="45"/>
      <c r="B5">
        <v>0.2</v>
      </c>
      <c r="D5">
        <v>13073</v>
      </c>
      <c r="E5">
        <f t="shared" ref="E5:E14" si="0">AVERAGE(D5:D7)</f>
        <v>13047</v>
      </c>
      <c r="F5">
        <f>STDEV(D5:D7)</f>
        <v>72.580989246496216</v>
      </c>
      <c r="G5">
        <f>E5-E32</f>
        <v>11174.666666666666</v>
      </c>
    </row>
    <row r="6" spans="1:8" x14ac:dyDescent="0.2">
      <c r="A6" s="45"/>
      <c r="B6">
        <v>0.2</v>
      </c>
      <c r="D6">
        <v>13103</v>
      </c>
    </row>
    <row r="7" spans="1:8" x14ac:dyDescent="0.2">
      <c r="A7" s="45"/>
      <c r="B7">
        <v>0.2</v>
      </c>
      <c r="D7">
        <v>12965</v>
      </c>
    </row>
    <row r="8" spans="1:8" x14ac:dyDescent="0.2">
      <c r="A8" s="45"/>
      <c r="B8">
        <v>0.04</v>
      </c>
      <c r="D8">
        <v>3805</v>
      </c>
      <c r="E8">
        <f t="shared" si="0"/>
        <v>3854.3333333333335</v>
      </c>
      <c r="F8">
        <f>STDEV(D8:D10)</f>
        <v>43.015501081974314</v>
      </c>
      <c r="G8">
        <f>E8-E32</f>
        <v>1982.0000000000002</v>
      </c>
    </row>
    <row r="9" spans="1:8" x14ac:dyDescent="0.2">
      <c r="A9" s="45"/>
      <c r="B9">
        <v>0.04</v>
      </c>
      <c r="D9">
        <v>3874</v>
      </c>
    </row>
    <row r="10" spans="1:8" x14ac:dyDescent="0.2">
      <c r="A10" s="45"/>
      <c r="B10">
        <v>0.04</v>
      </c>
      <c r="D10">
        <v>3884</v>
      </c>
    </row>
    <row r="11" spans="1:8" x14ac:dyDescent="0.2">
      <c r="A11" s="45"/>
      <c r="B11">
        <v>8.0000000000000002E-3</v>
      </c>
      <c r="D11">
        <v>1874</v>
      </c>
      <c r="E11">
        <f t="shared" si="0"/>
        <v>1929.6666666666667</v>
      </c>
      <c r="F11">
        <f>STDEV(D11:D13)</f>
        <v>67.678159943465758</v>
      </c>
      <c r="G11">
        <f>E11-E32</f>
        <v>57.333333333333485</v>
      </c>
    </row>
    <row r="12" spans="1:8" x14ac:dyDescent="0.2">
      <c r="A12" s="45"/>
      <c r="B12">
        <v>8.0000000000000002E-3</v>
      </c>
      <c r="D12">
        <v>1910</v>
      </c>
    </row>
    <row r="13" spans="1:8" x14ac:dyDescent="0.2">
      <c r="A13" s="45"/>
      <c r="B13">
        <v>8.0000000000000002E-3</v>
      </c>
      <c r="D13">
        <v>2005</v>
      </c>
    </row>
    <row r="14" spans="1:8" x14ac:dyDescent="0.2">
      <c r="A14" s="45"/>
      <c r="B14">
        <v>1.6000000000000001E-3</v>
      </c>
      <c r="D14">
        <v>1428</v>
      </c>
      <c r="E14">
        <f t="shared" si="0"/>
        <v>1468.3333333333333</v>
      </c>
      <c r="F14">
        <f>STDEV(D14:D16)</f>
        <v>35.949038002891449</v>
      </c>
      <c r="G14">
        <f>E14-E32</f>
        <v>-404</v>
      </c>
    </row>
    <row r="15" spans="1:8" x14ac:dyDescent="0.2">
      <c r="A15" s="45"/>
      <c r="B15">
        <v>1.6000000000000001E-3</v>
      </c>
      <c r="D15">
        <v>1480</v>
      </c>
    </row>
    <row r="16" spans="1:8" x14ac:dyDescent="0.2">
      <c r="A16" s="45"/>
      <c r="B16">
        <v>1.6000000000000001E-3</v>
      </c>
      <c r="D16">
        <v>1497</v>
      </c>
    </row>
    <row r="17" spans="1:7" x14ac:dyDescent="0.2">
      <c r="A17" s="45" t="s">
        <v>15</v>
      </c>
      <c r="B17">
        <v>1</v>
      </c>
      <c r="D17">
        <v>8251</v>
      </c>
      <c r="E17">
        <f>AVERAGE(D17:D19)</f>
        <v>8026</v>
      </c>
      <c r="F17">
        <f>STDEV(D17:D19)</f>
        <v>474.36800060712358</v>
      </c>
      <c r="G17">
        <f>E17-E32</f>
        <v>6153.666666666667</v>
      </c>
    </row>
    <row r="18" spans="1:7" x14ac:dyDescent="0.2">
      <c r="A18" s="45"/>
      <c r="B18">
        <v>1</v>
      </c>
      <c r="D18">
        <v>8346</v>
      </c>
    </row>
    <row r="19" spans="1:7" x14ac:dyDescent="0.2">
      <c r="A19" s="45"/>
      <c r="B19">
        <v>1</v>
      </c>
      <c r="D19">
        <v>7481</v>
      </c>
    </row>
    <row r="20" spans="1:7" x14ac:dyDescent="0.2">
      <c r="A20" s="45"/>
      <c r="B20">
        <v>0.2</v>
      </c>
      <c r="D20">
        <v>2826</v>
      </c>
      <c r="E20">
        <f>AVERAGE(D20:D22)</f>
        <v>2855</v>
      </c>
      <c r="F20">
        <f>STDEV(D20:D22)</f>
        <v>25.709920264364882</v>
      </c>
      <c r="G20">
        <f>E20-E32</f>
        <v>982.66666666666674</v>
      </c>
    </row>
    <row r="21" spans="1:7" x14ac:dyDescent="0.2">
      <c r="A21" s="45"/>
      <c r="B21">
        <v>0.2</v>
      </c>
      <c r="D21">
        <v>2864</v>
      </c>
    </row>
    <row r="22" spans="1:7" x14ac:dyDescent="0.2">
      <c r="A22" s="45"/>
      <c r="B22">
        <v>0.2</v>
      </c>
      <c r="D22">
        <v>2875</v>
      </c>
    </row>
    <row r="23" spans="1:7" x14ac:dyDescent="0.2">
      <c r="A23" s="45"/>
      <c r="B23">
        <v>0.04</v>
      </c>
      <c r="D23">
        <v>1642</v>
      </c>
      <c r="E23">
        <f>AVERAGE(D23:D25)</f>
        <v>1668.3333333333333</v>
      </c>
      <c r="F23">
        <f>STDEV(D23:D25)</f>
        <v>23.245071162148189</v>
      </c>
      <c r="G23">
        <f>E23-E32</f>
        <v>-204</v>
      </c>
    </row>
    <row r="24" spans="1:7" x14ac:dyDescent="0.2">
      <c r="A24" s="45"/>
      <c r="B24">
        <v>0.04</v>
      </c>
      <c r="D24">
        <v>1677</v>
      </c>
    </row>
    <row r="25" spans="1:7" x14ac:dyDescent="0.2">
      <c r="A25" s="45"/>
      <c r="B25">
        <v>0.04</v>
      </c>
      <c r="D25">
        <v>1686</v>
      </c>
    </row>
    <row r="26" spans="1:7" x14ac:dyDescent="0.2">
      <c r="A26" s="45"/>
      <c r="B26">
        <v>8.0000000000000002E-3</v>
      </c>
      <c r="D26">
        <v>1381</v>
      </c>
      <c r="E26">
        <f>AVERAGE(D26:D28)</f>
        <v>1407.3333333333333</v>
      </c>
      <c r="F26">
        <f>STDEV(D26:D28)</f>
        <v>26.501572280401277</v>
      </c>
      <c r="G26">
        <f>E26-E32</f>
        <v>-465</v>
      </c>
    </row>
    <row r="27" spans="1:7" x14ac:dyDescent="0.2">
      <c r="A27" s="45"/>
      <c r="B27">
        <v>8.0000000000000002E-3</v>
      </c>
      <c r="D27">
        <v>1407</v>
      </c>
    </row>
    <row r="28" spans="1:7" x14ac:dyDescent="0.2">
      <c r="A28" s="45"/>
      <c r="B28">
        <v>8.0000000000000002E-3</v>
      </c>
      <c r="D28">
        <v>1434</v>
      </c>
    </row>
    <row r="29" spans="1:7" x14ac:dyDescent="0.2">
      <c r="A29" s="45"/>
      <c r="B29">
        <v>1.6000000000000001E-3</v>
      </c>
      <c r="D29">
        <v>1299</v>
      </c>
      <c r="E29">
        <f>AVERAGE(D29:D31)</f>
        <v>1317.6666666666667</v>
      </c>
      <c r="F29">
        <f>STDEV(D29:D31)</f>
        <v>16.289055630494158</v>
      </c>
      <c r="G29">
        <f>E29-E32</f>
        <v>-554.66666666666652</v>
      </c>
    </row>
    <row r="30" spans="1:7" x14ac:dyDescent="0.2">
      <c r="A30" s="45"/>
      <c r="B30">
        <v>1.6000000000000001E-3</v>
      </c>
      <c r="D30">
        <v>1325</v>
      </c>
    </row>
    <row r="31" spans="1:7" x14ac:dyDescent="0.2">
      <c r="A31" s="45"/>
      <c r="B31">
        <v>1.6000000000000001E-3</v>
      </c>
      <c r="D31">
        <v>1329</v>
      </c>
    </row>
    <row r="32" spans="1:7" x14ac:dyDescent="0.2">
      <c r="A32" s="45" t="s">
        <v>16</v>
      </c>
      <c r="B32">
        <v>1</v>
      </c>
      <c r="D32">
        <v>1890</v>
      </c>
      <c r="E32">
        <f>AVERAGE(D32:D34)</f>
        <v>1872.3333333333333</v>
      </c>
      <c r="F32">
        <f>STDEV(D32:D34)</f>
        <v>19.756855350316592</v>
      </c>
      <c r="G32">
        <f>E32-E32</f>
        <v>0</v>
      </c>
    </row>
    <row r="33" spans="1:4" x14ac:dyDescent="0.2">
      <c r="A33" s="45"/>
      <c r="B33">
        <v>1</v>
      </c>
      <c r="D33">
        <v>1876</v>
      </c>
    </row>
    <row r="34" spans="1:4" x14ac:dyDescent="0.2">
      <c r="A34" s="45"/>
      <c r="B34">
        <v>1</v>
      </c>
      <c r="D34">
        <v>1851</v>
      </c>
    </row>
  </sheetData>
  <mergeCells count="3">
    <mergeCell ref="A2:A16"/>
    <mergeCell ref="A17:A31"/>
    <mergeCell ref="A32:A34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DD19A-FF69-F64D-81E5-74A3B8132B6C}">
  <dimension ref="A1:O29"/>
  <sheetViews>
    <sheetView zoomScale="120" zoomScaleNormal="120" workbookViewId="0">
      <selection activeCell="Q30" sqref="Q30"/>
    </sheetView>
  </sheetViews>
  <sheetFormatPr baseColWidth="10" defaultColWidth="8.83203125" defaultRowHeight="15" x14ac:dyDescent="0.2"/>
  <cols>
    <col min="14" max="14" width="19.5" customWidth="1"/>
  </cols>
  <sheetData>
    <row r="1" spans="1:15" ht="16" x14ac:dyDescent="0.2">
      <c r="A1" s="1" t="s">
        <v>40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5" ht="26" x14ac:dyDescent="0.2">
      <c r="A2" s="2" t="s">
        <v>0</v>
      </c>
      <c r="B2" s="26" t="s">
        <v>52</v>
      </c>
      <c r="C2" s="27" t="s">
        <v>53</v>
      </c>
      <c r="D2" s="28" t="s">
        <v>54</v>
      </c>
      <c r="E2" s="28" t="s">
        <v>55</v>
      </c>
      <c r="F2" s="28" t="s">
        <v>56</v>
      </c>
      <c r="G2" s="3"/>
      <c r="H2" s="3"/>
      <c r="I2" s="3"/>
      <c r="J2" s="3"/>
      <c r="K2" s="3"/>
      <c r="L2" s="3"/>
      <c r="M2" s="3"/>
    </row>
    <row r="3" spans="1:15" ht="26" x14ac:dyDescent="0.2">
      <c r="A3" s="2" t="s">
        <v>3</v>
      </c>
      <c r="B3" s="26" t="s">
        <v>52</v>
      </c>
      <c r="C3" s="27" t="s">
        <v>53</v>
      </c>
      <c r="D3" s="28" t="s">
        <v>54</v>
      </c>
      <c r="E3" s="28" t="s">
        <v>55</v>
      </c>
      <c r="F3" s="28" t="s">
        <v>56</v>
      </c>
      <c r="G3" s="3"/>
      <c r="H3" s="3"/>
      <c r="I3" s="3"/>
      <c r="J3" s="3"/>
      <c r="K3" s="3"/>
      <c r="L3" s="3"/>
      <c r="M3" s="3"/>
    </row>
    <row r="4" spans="1:15" ht="26" x14ac:dyDescent="0.2">
      <c r="A4" s="2" t="s">
        <v>4</v>
      </c>
      <c r="B4" s="26" t="s">
        <v>52</v>
      </c>
      <c r="C4" s="27" t="s">
        <v>53</v>
      </c>
      <c r="D4" s="28" t="s">
        <v>54</v>
      </c>
      <c r="E4" s="28" t="s">
        <v>55</v>
      </c>
      <c r="F4" s="28" t="s">
        <v>56</v>
      </c>
      <c r="G4" s="3"/>
      <c r="H4" s="3"/>
      <c r="I4" s="3"/>
      <c r="J4" s="3"/>
      <c r="K4" s="3"/>
      <c r="L4" s="3"/>
      <c r="M4" s="3"/>
    </row>
    <row r="5" spans="1:15" x14ac:dyDescent="0.2">
      <c r="A5" s="2" t="s">
        <v>5</v>
      </c>
      <c r="B5" s="29"/>
      <c r="C5" s="29"/>
      <c r="D5" s="29"/>
      <c r="E5" s="29"/>
      <c r="F5" s="29"/>
      <c r="G5" s="3"/>
      <c r="H5" s="3"/>
      <c r="I5" s="3"/>
      <c r="J5" s="3"/>
      <c r="K5" s="3"/>
      <c r="L5" s="3"/>
      <c r="M5" s="3"/>
    </row>
    <row r="6" spans="1:15" x14ac:dyDescent="0.2">
      <c r="A6" s="2" t="s">
        <v>6</v>
      </c>
      <c r="B6" s="29"/>
      <c r="C6" s="29"/>
      <c r="D6" s="29"/>
      <c r="E6" s="29"/>
      <c r="F6" s="29"/>
      <c r="G6" s="3"/>
      <c r="H6" s="3"/>
      <c r="I6" s="3"/>
      <c r="J6" s="3"/>
      <c r="K6" s="3"/>
      <c r="L6" s="3"/>
      <c r="M6" s="3"/>
    </row>
    <row r="7" spans="1:15" x14ac:dyDescent="0.2">
      <c r="A7" s="2" t="s">
        <v>7</v>
      </c>
      <c r="B7" s="31" t="s">
        <v>41</v>
      </c>
      <c r="C7" s="29"/>
      <c r="D7" s="29"/>
      <c r="E7" s="29"/>
      <c r="F7" s="29"/>
      <c r="G7" s="3"/>
      <c r="H7" s="3"/>
      <c r="I7" s="3"/>
      <c r="J7" s="3"/>
      <c r="K7" s="3"/>
      <c r="L7" s="3"/>
      <c r="M7" s="3"/>
    </row>
    <row r="8" spans="1:15" x14ac:dyDescent="0.2">
      <c r="A8" s="2" t="s">
        <v>8</v>
      </c>
      <c r="B8" s="31" t="s">
        <v>41</v>
      </c>
      <c r="C8" s="29"/>
      <c r="D8" s="29"/>
      <c r="E8" s="29"/>
      <c r="F8" s="29"/>
      <c r="G8" s="3"/>
      <c r="H8" s="3"/>
      <c r="I8" s="3"/>
      <c r="J8" s="3"/>
      <c r="K8" s="3"/>
      <c r="L8" s="3"/>
      <c r="M8" s="3"/>
    </row>
    <row r="9" spans="1:15" x14ac:dyDescent="0.2">
      <c r="A9" s="2" t="s">
        <v>9</v>
      </c>
      <c r="B9" s="31" t="s">
        <v>41</v>
      </c>
      <c r="C9" s="29"/>
      <c r="D9" s="29"/>
      <c r="E9" s="29"/>
      <c r="F9" s="29"/>
      <c r="G9" s="3"/>
      <c r="H9" s="3"/>
      <c r="I9" s="3"/>
      <c r="J9" s="3"/>
      <c r="K9" s="3"/>
      <c r="L9" s="3"/>
      <c r="M9" s="3"/>
    </row>
    <row r="11" spans="1:15" x14ac:dyDescent="0.2">
      <c r="A11" s="13"/>
      <c r="B11" s="14">
        <v>1</v>
      </c>
      <c r="C11" s="14">
        <v>2</v>
      </c>
      <c r="D11" s="14">
        <v>3</v>
      </c>
      <c r="E11" s="14">
        <v>4</v>
      </c>
      <c r="F11" s="14">
        <v>5</v>
      </c>
      <c r="G11" s="14">
        <v>6</v>
      </c>
      <c r="H11" s="14">
        <v>7</v>
      </c>
      <c r="I11" s="14">
        <v>8</v>
      </c>
      <c r="J11" s="14">
        <v>9</v>
      </c>
      <c r="K11" s="14">
        <v>10</v>
      </c>
      <c r="L11" s="14">
        <v>11</v>
      </c>
      <c r="M11" s="14">
        <v>12</v>
      </c>
      <c r="N11" s="15"/>
      <c r="O11" t="s">
        <v>35</v>
      </c>
    </row>
    <row r="12" spans="1:15" x14ac:dyDescent="0.2">
      <c r="A12" s="14" t="s">
        <v>0</v>
      </c>
      <c r="B12" s="25">
        <v>59047</v>
      </c>
      <c r="C12" s="18">
        <v>16957</v>
      </c>
      <c r="D12" s="19">
        <v>4797</v>
      </c>
      <c r="E12" s="19">
        <v>2160</v>
      </c>
      <c r="F12" s="19">
        <v>1592</v>
      </c>
      <c r="G12" s="16"/>
      <c r="H12" s="16"/>
      <c r="I12" s="16"/>
      <c r="J12" s="16"/>
      <c r="K12" s="16"/>
      <c r="L12" s="16"/>
      <c r="M12" s="16"/>
      <c r="N12" s="22" t="s">
        <v>36</v>
      </c>
    </row>
    <row r="13" spans="1:15" x14ac:dyDescent="0.2">
      <c r="A13" s="14" t="s">
        <v>3</v>
      </c>
      <c r="B13" s="25">
        <v>59662</v>
      </c>
      <c r="C13" s="18">
        <v>17125</v>
      </c>
      <c r="D13" s="19">
        <v>4937</v>
      </c>
      <c r="E13" s="19">
        <v>2147</v>
      </c>
      <c r="F13" s="19">
        <v>1531</v>
      </c>
      <c r="G13" s="16"/>
      <c r="H13" s="16"/>
      <c r="I13" s="16"/>
      <c r="J13" s="16"/>
      <c r="K13" s="16"/>
      <c r="L13" s="16"/>
      <c r="M13" s="16"/>
      <c r="N13" s="22" t="s">
        <v>36</v>
      </c>
    </row>
    <row r="14" spans="1:15" x14ac:dyDescent="0.2">
      <c r="A14" s="14" t="s">
        <v>4</v>
      </c>
      <c r="B14" s="25">
        <v>59719</v>
      </c>
      <c r="C14" s="18">
        <v>17272</v>
      </c>
      <c r="D14" s="19">
        <v>5591</v>
      </c>
      <c r="E14" s="19">
        <v>2210</v>
      </c>
      <c r="F14" s="19">
        <v>1697</v>
      </c>
      <c r="G14" s="16"/>
      <c r="H14" s="16"/>
      <c r="I14" s="16"/>
      <c r="J14" s="16"/>
      <c r="K14" s="16"/>
      <c r="L14" s="16"/>
      <c r="M14" s="16"/>
      <c r="N14" s="22" t="s">
        <v>36</v>
      </c>
    </row>
    <row r="15" spans="1:15" x14ac:dyDescent="0.2">
      <c r="A15" s="14" t="s">
        <v>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2" t="s">
        <v>36</v>
      </c>
    </row>
    <row r="16" spans="1:15" x14ac:dyDescent="0.2">
      <c r="A16" s="14" t="s">
        <v>6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22" t="s">
        <v>36</v>
      </c>
    </row>
    <row r="17" spans="1:15" x14ac:dyDescent="0.2">
      <c r="A17" s="14" t="s">
        <v>7</v>
      </c>
      <c r="B17" s="17">
        <v>80324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22" t="s">
        <v>36</v>
      </c>
    </row>
    <row r="18" spans="1:15" x14ac:dyDescent="0.2">
      <c r="A18" s="14" t="s">
        <v>8</v>
      </c>
      <c r="B18" s="17">
        <v>81714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22" t="s">
        <v>36</v>
      </c>
    </row>
    <row r="19" spans="1:15" x14ac:dyDescent="0.2">
      <c r="A19" s="14" t="s">
        <v>9</v>
      </c>
      <c r="B19" s="17">
        <v>80827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22" t="s">
        <v>36</v>
      </c>
    </row>
    <row r="21" spans="1:15" x14ac:dyDescent="0.2">
      <c r="A21" s="1"/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O21" t="s">
        <v>37</v>
      </c>
    </row>
    <row r="22" spans="1:15" x14ac:dyDescent="0.2">
      <c r="A22" s="2" t="s">
        <v>0</v>
      </c>
      <c r="B22" s="4">
        <v>69013</v>
      </c>
      <c r="C22" s="9">
        <v>16005</v>
      </c>
      <c r="D22" s="6">
        <v>3664</v>
      </c>
      <c r="E22" s="6">
        <v>1013</v>
      </c>
      <c r="F22" s="6">
        <v>409</v>
      </c>
      <c r="G22" s="3"/>
      <c r="H22" s="3"/>
      <c r="I22" s="3"/>
      <c r="J22" s="3"/>
      <c r="K22" s="3"/>
      <c r="L22" s="3"/>
      <c r="M22" s="3"/>
      <c r="N22" s="8" t="s">
        <v>38</v>
      </c>
    </row>
    <row r="23" spans="1:15" x14ac:dyDescent="0.2">
      <c r="A23" s="2" t="s">
        <v>3</v>
      </c>
      <c r="B23" s="4">
        <v>69681</v>
      </c>
      <c r="C23" s="9">
        <v>16080</v>
      </c>
      <c r="D23" s="6">
        <v>3711</v>
      </c>
      <c r="E23" s="6">
        <v>998</v>
      </c>
      <c r="F23" s="6">
        <v>408</v>
      </c>
      <c r="G23" s="3"/>
      <c r="H23" s="3"/>
      <c r="I23" s="3"/>
      <c r="J23" s="3"/>
      <c r="K23" s="3"/>
      <c r="L23" s="3"/>
      <c r="M23" s="3"/>
      <c r="N23" s="8" t="s">
        <v>38</v>
      </c>
    </row>
    <row r="24" spans="1:15" x14ac:dyDescent="0.2">
      <c r="A24" s="2" t="s">
        <v>4</v>
      </c>
      <c r="B24" s="4">
        <v>69805</v>
      </c>
      <c r="C24" s="9">
        <v>16161</v>
      </c>
      <c r="D24" s="6">
        <v>3761</v>
      </c>
      <c r="E24" s="6">
        <v>1022</v>
      </c>
      <c r="F24" s="6">
        <v>425</v>
      </c>
      <c r="G24" s="3"/>
      <c r="H24" s="3"/>
      <c r="I24" s="3"/>
      <c r="J24" s="3"/>
      <c r="K24" s="3"/>
      <c r="L24" s="3"/>
      <c r="M24" s="3"/>
      <c r="N24" s="8" t="s">
        <v>38</v>
      </c>
    </row>
    <row r="25" spans="1:15" x14ac:dyDescent="0.2">
      <c r="A25" s="2" t="s">
        <v>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8" t="s">
        <v>38</v>
      </c>
    </row>
    <row r="26" spans="1:15" x14ac:dyDescent="0.2">
      <c r="A26" s="2" t="s">
        <v>6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8" t="s">
        <v>38</v>
      </c>
    </row>
    <row r="27" spans="1:15" x14ac:dyDescent="0.2">
      <c r="A27" s="2" t="s">
        <v>7</v>
      </c>
      <c r="B27" s="5">
        <v>12911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8" t="s">
        <v>38</v>
      </c>
    </row>
    <row r="28" spans="1:15" x14ac:dyDescent="0.2">
      <c r="A28" s="2" t="s">
        <v>8</v>
      </c>
      <c r="B28" s="5">
        <v>13173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8" t="s">
        <v>38</v>
      </c>
    </row>
    <row r="29" spans="1:15" x14ac:dyDescent="0.2">
      <c r="A29" s="2" t="s">
        <v>9</v>
      </c>
      <c r="B29" s="5">
        <v>12971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8" t="s">
        <v>38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77A66-B638-984E-B6F4-2C738411BEE6}">
  <dimension ref="A1:H31"/>
  <sheetViews>
    <sheetView zoomScale="130" zoomScaleNormal="130" workbookViewId="0">
      <selection activeCell="C25" sqref="C25"/>
    </sheetView>
  </sheetViews>
  <sheetFormatPr baseColWidth="10" defaultColWidth="8.83203125" defaultRowHeight="15" x14ac:dyDescent="0.2"/>
  <cols>
    <col min="1" max="1" width="20.1640625" customWidth="1"/>
  </cols>
  <sheetData>
    <row r="1" spans="1:8" x14ac:dyDescent="0.2">
      <c r="A1" t="s">
        <v>12</v>
      </c>
      <c r="B1" t="s">
        <v>17</v>
      </c>
      <c r="C1" t="s">
        <v>13</v>
      </c>
      <c r="D1" t="s">
        <v>18</v>
      </c>
      <c r="E1" t="s">
        <v>20</v>
      </c>
      <c r="F1" t="s">
        <v>21</v>
      </c>
      <c r="G1" t="s">
        <v>19</v>
      </c>
      <c r="H1" t="s">
        <v>22</v>
      </c>
    </row>
    <row r="2" spans="1:8" x14ac:dyDescent="0.2">
      <c r="A2" s="45" t="s">
        <v>39</v>
      </c>
      <c r="B2">
        <v>1</v>
      </c>
      <c r="D2">
        <v>69013</v>
      </c>
      <c r="E2">
        <f>AVERAGE(D2:D4)</f>
        <v>69499.666666666672</v>
      </c>
      <c r="F2">
        <f>STDEV(D2:D4)</f>
        <v>426.00156494235245</v>
      </c>
      <c r="G2">
        <f>E2-E17</f>
        <v>56481.333333333336</v>
      </c>
    </row>
    <row r="3" spans="1:8" x14ac:dyDescent="0.2">
      <c r="A3" s="45"/>
      <c r="B3">
        <v>1</v>
      </c>
      <c r="D3">
        <v>69681</v>
      </c>
    </row>
    <row r="4" spans="1:8" x14ac:dyDescent="0.2">
      <c r="A4" s="45"/>
      <c r="B4">
        <v>1</v>
      </c>
      <c r="D4">
        <v>69805</v>
      </c>
    </row>
    <row r="5" spans="1:8" x14ac:dyDescent="0.2">
      <c r="A5" s="45"/>
      <c r="B5">
        <v>0.2</v>
      </c>
      <c r="D5">
        <v>16005</v>
      </c>
      <c r="E5">
        <f>AVERAGE(D5:D7)</f>
        <v>16082</v>
      </c>
      <c r="F5">
        <f>STDEV(D5:D7)</f>
        <v>78.019228399158109</v>
      </c>
      <c r="G5">
        <f>E5-E17</f>
        <v>3063.6666666666661</v>
      </c>
    </row>
    <row r="6" spans="1:8" x14ac:dyDescent="0.2">
      <c r="A6" s="45"/>
      <c r="B6">
        <v>0.2</v>
      </c>
      <c r="D6">
        <v>16080</v>
      </c>
    </row>
    <row r="7" spans="1:8" x14ac:dyDescent="0.2">
      <c r="A7" s="45"/>
      <c r="B7">
        <v>0.2</v>
      </c>
      <c r="D7">
        <v>16161</v>
      </c>
    </row>
    <row r="8" spans="1:8" x14ac:dyDescent="0.2">
      <c r="A8" s="45"/>
      <c r="B8">
        <v>0.04</v>
      </c>
      <c r="D8">
        <v>3664</v>
      </c>
      <c r="E8">
        <f>AVERAGE(D8:D10)</f>
        <v>3712</v>
      </c>
      <c r="F8">
        <f>STDEV(D8:D10)</f>
        <v>48.507731342539614</v>
      </c>
      <c r="G8">
        <f>E8-E17</f>
        <v>-9306.3333333333339</v>
      </c>
    </row>
    <row r="9" spans="1:8" x14ac:dyDescent="0.2">
      <c r="A9" s="45"/>
      <c r="B9">
        <v>0.04</v>
      </c>
      <c r="D9">
        <v>3711</v>
      </c>
    </row>
    <row r="10" spans="1:8" x14ac:dyDescent="0.2">
      <c r="A10" s="45"/>
      <c r="B10">
        <v>0.04</v>
      </c>
      <c r="D10">
        <v>3761</v>
      </c>
    </row>
    <row r="11" spans="1:8" x14ac:dyDescent="0.2">
      <c r="A11" s="45"/>
      <c r="B11">
        <v>8.0000000000000002E-3</v>
      </c>
      <c r="D11">
        <v>1013</v>
      </c>
      <c r="E11">
        <f>AVERAGE(D11:D13)</f>
        <v>1011</v>
      </c>
      <c r="F11">
        <f>STDEV(D11:D13)</f>
        <v>12.124355652982141</v>
      </c>
      <c r="G11">
        <f>E11-E17</f>
        <v>-12007.333333333334</v>
      </c>
    </row>
    <row r="12" spans="1:8" x14ac:dyDescent="0.2">
      <c r="A12" s="45"/>
      <c r="B12">
        <v>8.0000000000000002E-3</v>
      </c>
      <c r="D12">
        <v>998</v>
      </c>
    </row>
    <row r="13" spans="1:8" x14ac:dyDescent="0.2">
      <c r="A13" s="45"/>
      <c r="B13">
        <v>8.0000000000000002E-3</v>
      </c>
      <c r="D13">
        <v>1022</v>
      </c>
    </row>
    <row r="14" spans="1:8" x14ac:dyDescent="0.2">
      <c r="A14" s="45"/>
      <c r="B14">
        <v>1.6000000000000001E-3</v>
      </c>
      <c r="D14">
        <v>409</v>
      </c>
      <c r="E14">
        <f>AVERAGE(D14:D16)</f>
        <v>414</v>
      </c>
      <c r="F14">
        <f>STDEV(D14:D16)</f>
        <v>9.5393920141694561</v>
      </c>
      <c r="G14">
        <f>E14-E17</f>
        <v>-12604.333333333334</v>
      </c>
    </row>
    <row r="15" spans="1:8" x14ac:dyDescent="0.2">
      <c r="A15" s="45"/>
      <c r="B15">
        <v>1.6000000000000001E-3</v>
      </c>
      <c r="D15">
        <v>408</v>
      </c>
    </row>
    <row r="16" spans="1:8" x14ac:dyDescent="0.2">
      <c r="A16" s="45"/>
      <c r="B16">
        <v>1.6000000000000001E-3</v>
      </c>
      <c r="D16">
        <v>425</v>
      </c>
    </row>
    <row r="17" spans="1:7" x14ac:dyDescent="0.2">
      <c r="A17" s="45" t="s">
        <v>16</v>
      </c>
      <c r="B17">
        <v>1</v>
      </c>
      <c r="D17">
        <v>12911</v>
      </c>
      <c r="E17">
        <f>AVERAGE(D17:D19)</f>
        <v>13018.333333333334</v>
      </c>
      <c r="F17">
        <f>STDEV(D17:D19)</f>
        <v>137.26373641036199</v>
      </c>
      <c r="G17">
        <f>E17-E17</f>
        <v>0</v>
      </c>
    </row>
    <row r="18" spans="1:7" x14ac:dyDescent="0.2">
      <c r="A18" s="45"/>
      <c r="B18">
        <v>1</v>
      </c>
      <c r="D18">
        <v>13173</v>
      </c>
    </row>
    <row r="19" spans="1:7" x14ac:dyDescent="0.2">
      <c r="A19" s="45"/>
      <c r="B19">
        <v>1</v>
      </c>
      <c r="D19">
        <v>12971</v>
      </c>
    </row>
    <row r="20" spans="1:7" x14ac:dyDescent="0.2">
      <c r="A20" s="11"/>
    </row>
    <row r="21" spans="1:7" x14ac:dyDescent="0.2">
      <c r="A21" s="11"/>
    </row>
    <row r="22" spans="1:7" x14ac:dyDescent="0.2">
      <c r="A22" s="11"/>
    </row>
    <row r="23" spans="1:7" x14ac:dyDescent="0.2">
      <c r="A23" s="11"/>
    </row>
    <row r="24" spans="1:7" x14ac:dyDescent="0.2">
      <c r="A24" s="11"/>
    </row>
    <row r="25" spans="1:7" x14ac:dyDescent="0.2">
      <c r="A25" s="11"/>
    </row>
    <row r="26" spans="1:7" x14ac:dyDescent="0.2">
      <c r="A26" s="11"/>
    </row>
    <row r="27" spans="1:7" x14ac:dyDescent="0.2">
      <c r="A27" s="11"/>
    </row>
    <row r="28" spans="1:7" x14ac:dyDescent="0.2">
      <c r="A28" s="11"/>
    </row>
    <row r="29" spans="1:7" x14ac:dyDescent="0.2">
      <c r="A29" s="11"/>
    </row>
    <row r="30" spans="1:7" x14ac:dyDescent="0.2">
      <c r="A30" s="11"/>
    </row>
    <row r="31" spans="1:7" x14ac:dyDescent="0.2">
      <c r="A31" s="11"/>
    </row>
  </sheetData>
  <mergeCells count="2">
    <mergeCell ref="A2:A16"/>
    <mergeCell ref="A17:A1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5D2-D77E-5346-923A-60D3374B3402}">
  <dimension ref="A1:Q52"/>
  <sheetViews>
    <sheetView zoomScale="130" zoomScaleNormal="130" workbookViewId="0">
      <pane ySplit="1" topLeftCell="A2" activePane="bottomLeft" state="frozen"/>
      <selection pane="bottomLeft" activeCell="Q25" sqref="Q25"/>
    </sheetView>
  </sheetViews>
  <sheetFormatPr baseColWidth="10" defaultColWidth="8.83203125" defaultRowHeight="15" x14ac:dyDescent="0.2"/>
  <cols>
    <col min="1" max="1" width="17.83203125" style="32" customWidth="1"/>
    <col min="6" max="7" width="8.83203125" style="32"/>
    <col min="9" max="9" width="14.83203125" customWidth="1"/>
    <col min="11" max="11" width="8.83203125" customWidth="1"/>
    <col min="12" max="12" width="11" customWidth="1"/>
    <col min="16" max="16" width="14.1640625" customWidth="1"/>
    <col min="17" max="17" width="11.33203125" customWidth="1"/>
  </cols>
  <sheetData>
    <row r="1" spans="1:9" s="32" customFormat="1" x14ac:dyDescent="0.2">
      <c r="A1" s="32" t="s">
        <v>12</v>
      </c>
      <c r="B1" s="32" t="s">
        <v>17</v>
      </c>
      <c r="C1" s="32" t="s">
        <v>13</v>
      </c>
      <c r="D1" s="32" t="s">
        <v>18</v>
      </c>
      <c r="E1" s="32" t="s">
        <v>20</v>
      </c>
      <c r="F1" s="32" t="s">
        <v>21</v>
      </c>
      <c r="G1" s="32" t="s">
        <v>93</v>
      </c>
      <c r="H1" s="32" t="s">
        <v>22</v>
      </c>
      <c r="I1" s="32" t="s">
        <v>19</v>
      </c>
    </row>
    <row r="2" spans="1:9" x14ac:dyDescent="0.2">
      <c r="A2" s="46" t="s">
        <v>14</v>
      </c>
      <c r="B2">
        <v>1</v>
      </c>
      <c r="D2">
        <v>50410</v>
      </c>
      <c r="E2">
        <f>AVERAGE(D2:D4)</f>
        <v>50497.666666666664</v>
      </c>
      <c r="F2" s="32">
        <f>STDEV(D2:D4)</f>
        <v>113.59724175055192</v>
      </c>
      <c r="G2" s="32">
        <f>E2-E32</f>
        <v>48625.333333333328</v>
      </c>
      <c r="I2">
        <f>D2-E32</f>
        <v>48537.666666666664</v>
      </c>
    </row>
    <row r="3" spans="1:9" x14ac:dyDescent="0.2">
      <c r="A3" s="46"/>
      <c r="B3">
        <v>1</v>
      </c>
      <c r="D3">
        <v>50457</v>
      </c>
      <c r="I3">
        <f>D3-E32</f>
        <v>48584.666666666664</v>
      </c>
    </row>
    <row r="4" spans="1:9" x14ac:dyDescent="0.2">
      <c r="A4" s="46"/>
      <c r="B4">
        <v>1</v>
      </c>
      <c r="D4">
        <v>50626</v>
      </c>
      <c r="I4">
        <f>D4-E32</f>
        <v>48753.666666666664</v>
      </c>
    </row>
    <row r="5" spans="1:9" x14ac:dyDescent="0.2">
      <c r="A5" s="46"/>
      <c r="B5">
        <v>0.2</v>
      </c>
      <c r="D5">
        <v>13073</v>
      </c>
      <c r="E5">
        <f t="shared" ref="E5:E14" si="0">AVERAGE(D5:D7)</f>
        <v>13047</v>
      </c>
      <c r="F5" s="32">
        <f>STDEV(D5:D7)</f>
        <v>72.580989246496216</v>
      </c>
      <c r="G5" s="32">
        <f>E5-E32</f>
        <v>11174.666666666666</v>
      </c>
    </row>
    <row r="6" spans="1:9" x14ac:dyDescent="0.2">
      <c r="A6" s="46"/>
      <c r="B6">
        <v>0.2</v>
      </c>
      <c r="D6">
        <v>13103</v>
      </c>
    </row>
    <row r="7" spans="1:9" x14ac:dyDescent="0.2">
      <c r="A7" s="46"/>
      <c r="B7">
        <v>0.2</v>
      </c>
      <c r="D7">
        <v>12965</v>
      </c>
    </row>
    <row r="8" spans="1:9" x14ac:dyDescent="0.2">
      <c r="A8" s="46"/>
      <c r="B8">
        <v>0.04</v>
      </c>
      <c r="D8">
        <v>3805</v>
      </c>
      <c r="E8">
        <f t="shared" si="0"/>
        <v>3854.3333333333335</v>
      </c>
      <c r="F8" s="32">
        <f>STDEV(D8:D10)</f>
        <v>43.015501081974314</v>
      </c>
      <c r="G8" s="32">
        <f>E8-E32</f>
        <v>1982.0000000000002</v>
      </c>
    </row>
    <row r="9" spans="1:9" x14ac:dyDescent="0.2">
      <c r="A9" s="46"/>
      <c r="B9">
        <v>0.04</v>
      </c>
      <c r="D9">
        <v>3874</v>
      </c>
    </row>
    <row r="10" spans="1:9" x14ac:dyDescent="0.2">
      <c r="A10" s="46"/>
      <c r="B10">
        <v>0.04</v>
      </c>
      <c r="D10">
        <v>3884</v>
      </c>
    </row>
    <row r="11" spans="1:9" x14ac:dyDescent="0.2">
      <c r="A11" s="46"/>
      <c r="B11">
        <v>8.0000000000000002E-3</v>
      </c>
      <c r="D11">
        <v>1874</v>
      </c>
      <c r="E11">
        <f t="shared" si="0"/>
        <v>1929.6666666666667</v>
      </c>
      <c r="F11" s="32">
        <f>STDEV(D11:D13)</f>
        <v>67.678159943465758</v>
      </c>
      <c r="G11" s="32">
        <f>E11-E32</f>
        <v>57.333333333333485</v>
      </c>
    </row>
    <row r="12" spans="1:9" x14ac:dyDescent="0.2">
      <c r="A12" s="46"/>
      <c r="B12">
        <v>8.0000000000000002E-3</v>
      </c>
      <c r="D12">
        <v>1910</v>
      </c>
    </row>
    <row r="13" spans="1:9" x14ac:dyDescent="0.2">
      <c r="A13" s="46"/>
      <c r="B13">
        <v>8.0000000000000002E-3</v>
      </c>
      <c r="D13">
        <v>2005</v>
      </c>
    </row>
    <row r="14" spans="1:9" x14ac:dyDescent="0.2">
      <c r="A14" s="46"/>
      <c r="B14">
        <v>1.6000000000000001E-3</v>
      </c>
      <c r="D14">
        <v>1428</v>
      </c>
      <c r="E14">
        <f t="shared" si="0"/>
        <v>1468.3333333333333</v>
      </c>
      <c r="F14" s="32">
        <f>STDEV(D14:D16)</f>
        <v>35.949038002891449</v>
      </c>
      <c r="G14" s="32">
        <f>E14-E32</f>
        <v>-404</v>
      </c>
    </row>
    <row r="15" spans="1:9" x14ac:dyDescent="0.2">
      <c r="A15" s="46"/>
      <c r="B15">
        <v>1.6000000000000001E-3</v>
      </c>
      <c r="D15">
        <v>1480</v>
      </c>
    </row>
    <row r="16" spans="1:9" x14ac:dyDescent="0.2">
      <c r="A16" s="46"/>
      <c r="B16">
        <v>1.6000000000000001E-3</v>
      </c>
      <c r="D16">
        <v>1497</v>
      </c>
    </row>
    <row r="17" spans="1:17" x14ac:dyDescent="0.2">
      <c r="A17" s="46" t="s">
        <v>15</v>
      </c>
      <c r="B17">
        <v>1</v>
      </c>
      <c r="D17">
        <v>8251</v>
      </c>
      <c r="E17">
        <f>AVERAGE(D17:D19)</f>
        <v>8026</v>
      </c>
      <c r="F17" s="32">
        <f>STDEV(D17:D19)</f>
        <v>474.36800060712358</v>
      </c>
      <c r="G17" s="32">
        <f>E17-E32</f>
        <v>6153.666666666667</v>
      </c>
      <c r="I17">
        <f>D17-E32</f>
        <v>6378.666666666667</v>
      </c>
    </row>
    <row r="18" spans="1:17" x14ac:dyDescent="0.2">
      <c r="A18" s="46"/>
      <c r="B18">
        <v>1</v>
      </c>
      <c r="D18">
        <v>8346</v>
      </c>
      <c r="I18">
        <f>D18-E32</f>
        <v>6473.666666666667</v>
      </c>
    </row>
    <row r="19" spans="1:17" x14ac:dyDescent="0.2">
      <c r="A19" s="46"/>
      <c r="B19">
        <v>1</v>
      </c>
      <c r="D19">
        <v>7481</v>
      </c>
      <c r="I19">
        <f>D19-E32</f>
        <v>5608.666666666667</v>
      </c>
    </row>
    <row r="20" spans="1:17" x14ac:dyDescent="0.2">
      <c r="A20" s="46"/>
      <c r="B20">
        <v>0.2</v>
      </c>
      <c r="D20">
        <v>2826</v>
      </c>
      <c r="E20">
        <f>AVERAGE(D20:D22)</f>
        <v>2855</v>
      </c>
      <c r="F20" s="32">
        <f>STDEV(D20:D22)</f>
        <v>25.709920264364882</v>
      </c>
      <c r="G20" s="32">
        <f>E20-E32</f>
        <v>982.66666666666674</v>
      </c>
    </row>
    <row r="21" spans="1:17" x14ac:dyDescent="0.2">
      <c r="A21" s="46"/>
      <c r="B21">
        <v>0.2</v>
      </c>
      <c r="D21">
        <v>2864</v>
      </c>
    </row>
    <row r="22" spans="1:17" x14ac:dyDescent="0.2">
      <c r="A22" s="46"/>
      <c r="B22">
        <v>0.2</v>
      </c>
      <c r="D22">
        <v>2875</v>
      </c>
    </row>
    <row r="23" spans="1:17" x14ac:dyDescent="0.2">
      <c r="A23" s="46"/>
      <c r="B23">
        <v>0.04</v>
      </c>
      <c r="D23">
        <v>1642</v>
      </c>
      <c r="E23">
        <f>AVERAGE(D23:D25)</f>
        <v>1668.3333333333333</v>
      </c>
      <c r="F23" s="32">
        <f>STDEV(D23:D25)</f>
        <v>23.245071162148189</v>
      </c>
      <c r="G23" s="32">
        <f>E23-E32</f>
        <v>-204</v>
      </c>
      <c r="L23" s="32" t="s">
        <v>32</v>
      </c>
      <c r="M23" s="32" t="s">
        <v>21</v>
      </c>
      <c r="N23" s="32" t="s">
        <v>23</v>
      </c>
      <c r="O23" s="32" t="s">
        <v>27</v>
      </c>
      <c r="P23" s="32" t="s">
        <v>28</v>
      </c>
      <c r="Q23" s="32" t="s">
        <v>92</v>
      </c>
    </row>
    <row r="24" spans="1:17" x14ac:dyDescent="0.2">
      <c r="A24" s="46"/>
      <c r="B24">
        <v>0.04</v>
      </c>
      <c r="D24">
        <v>1677</v>
      </c>
      <c r="K24" s="32" t="s">
        <v>34</v>
      </c>
      <c r="L24" s="12">
        <f>G2</f>
        <v>48625.333333333328</v>
      </c>
      <c r="M24">
        <f>F2</f>
        <v>113.59724175055192</v>
      </c>
      <c r="N24" t="s">
        <v>24</v>
      </c>
      <c r="O24" t="s">
        <v>30</v>
      </c>
      <c r="P24" t="s">
        <v>29</v>
      </c>
      <c r="Q24">
        <f>_xlfn.T.TEST(I2:I4,I17:I19,2,2)</f>
        <v>1.1595252594240558E-8</v>
      </c>
    </row>
    <row r="25" spans="1:17" x14ac:dyDescent="0.2">
      <c r="A25" s="46"/>
      <c r="B25">
        <v>0.04</v>
      </c>
      <c r="D25">
        <v>1686</v>
      </c>
      <c r="K25" s="32" t="s">
        <v>33</v>
      </c>
      <c r="L25" s="12">
        <f>G35</f>
        <v>56481.333333333336</v>
      </c>
      <c r="M25">
        <f>F35</f>
        <v>426.00156494235245</v>
      </c>
      <c r="N25" t="s">
        <v>25</v>
      </c>
      <c r="O25" t="s">
        <v>30</v>
      </c>
      <c r="P25" t="s">
        <v>29</v>
      </c>
      <c r="Q25">
        <f>_xlfn.T.TEST(I35:I37,I17:I19,2,2)</f>
        <v>1.716535423468389E-8</v>
      </c>
    </row>
    <row r="26" spans="1:17" x14ac:dyDescent="0.2">
      <c r="A26" s="46"/>
      <c r="B26">
        <v>8.0000000000000002E-3</v>
      </c>
      <c r="D26">
        <v>1381</v>
      </c>
      <c r="E26">
        <f>AVERAGE(D26:D28)</f>
        <v>1407.3333333333333</v>
      </c>
      <c r="F26" s="32">
        <f>STDEV(D26:D28)</f>
        <v>26.501572280401277</v>
      </c>
      <c r="G26" s="32">
        <f>E26-E32</f>
        <v>-465</v>
      </c>
      <c r="K26" s="32" t="s">
        <v>91</v>
      </c>
      <c r="L26" s="12">
        <f>G17</f>
        <v>6153.666666666667</v>
      </c>
      <c r="M26">
        <f>F17</f>
        <v>474.36800060712358</v>
      </c>
      <c r="N26" t="s">
        <v>26</v>
      </c>
      <c r="O26" t="s">
        <v>29</v>
      </c>
      <c r="P26" t="s">
        <v>31</v>
      </c>
    </row>
    <row r="27" spans="1:17" x14ac:dyDescent="0.2">
      <c r="A27" s="46"/>
      <c r="B27">
        <v>8.0000000000000002E-3</v>
      </c>
      <c r="D27">
        <v>1407</v>
      </c>
    </row>
    <row r="28" spans="1:17" x14ac:dyDescent="0.2">
      <c r="A28" s="46"/>
      <c r="B28">
        <v>8.0000000000000002E-3</v>
      </c>
      <c r="D28">
        <v>1434</v>
      </c>
    </row>
    <row r="29" spans="1:17" x14ac:dyDescent="0.2">
      <c r="A29" s="46"/>
      <c r="B29">
        <v>1.6000000000000001E-3</v>
      </c>
      <c r="D29">
        <v>1299</v>
      </c>
      <c r="E29">
        <f>AVERAGE(D29:D31)</f>
        <v>1317.6666666666667</v>
      </c>
      <c r="F29" s="32">
        <f>STDEV(D29:D31)</f>
        <v>16.289055630494158</v>
      </c>
      <c r="G29" s="32">
        <f>E29-E32</f>
        <v>-554.66666666666652</v>
      </c>
    </row>
    <row r="30" spans="1:17" x14ac:dyDescent="0.2">
      <c r="A30" s="46"/>
      <c r="B30">
        <v>1.6000000000000001E-3</v>
      </c>
      <c r="D30">
        <v>1325</v>
      </c>
    </row>
    <row r="31" spans="1:17" x14ac:dyDescent="0.2">
      <c r="A31" s="46"/>
      <c r="B31">
        <v>1.6000000000000001E-3</v>
      </c>
      <c r="D31">
        <v>1329</v>
      </c>
    </row>
    <row r="32" spans="1:17" x14ac:dyDescent="0.2">
      <c r="A32" s="46" t="s">
        <v>57</v>
      </c>
      <c r="B32">
        <v>1</v>
      </c>
      <c r="D32">
        <v>1890</v>
      </c>
      <c r="E32">
        <f>AVERAGE(D32:D34)</f>
        <v>1872.3333333333333</v>
      </c>
      <c r="F32" s="32">
        <f>STDEV(D32:D34)</f>
        <v>19.756855350316592</v>
      </c>
      <c r="G32" s="32">
        <f>E32-E32</f>
        <v>0</v>
      </c>
    </row>
    <row r="33" spans="1:9" x14ac:dyDescent="0.2">
      <c r="A33" s="46"/>
      <c r="B33">
        <v>1</v>
      </c>
      <c r="D33">
        <v>1876</v>
      </c>
    </row>
    <row r="34" spans="1:9" x14ac:dyDescent="0.2">
      <c r="A34" s="46"/>
      <c r="B34">
        <v>1</v>
      </c>
      <c r="D34">
        <v>1851</v>
      </c>
    </row>
    <row r="35" spans="1:9" x14ac:dyDescent="0.2">
      <c r="A35" s="46" t="s">
        <v>39</v>
      </c>
      <c r="B35">
        <v>1</v>
      </c>
      <c r="D35">
        <v>69013</v>
      </c>
      <c r="E35">
        <f>AVERAGE(D35:D37)</f>
        <v>69499.666666666672</v>
      </c>
      <c r="F35" s="32">
        <f>STDEV(D35:D37)</f>
        <v>426.00156494235245</v>
      </c>
      <c r="G35" s="32">
        <f>E35-E50</f>
        <v>56481.333333333336</v>
      </c>
      <c r="I35">
        <f>D35-E50</f>
        <v>55994.666666666664</v>
      </c>
    </row>
    <row r="36" spans="1:9" x14ac:dyDescent="0.2">
      <c r="A36" s="46"/>
      <c r="B36">
        <v>1</v>
      </c>
      <c r="D36">
        <v>69681</v>
      </c>
      <c r="I36">
        <f>D36-E50</f>
        <v>56662.666666666664</v>
      </c>
    </row>
    <row r="37" spans="1:9" x14ac:dyDescent="0.2">
      <c r="A37" s="46"/>
      <c r="B37">
        <v>1</v>
      </c>
      <c r="D37">
        <v>69805</v>
      </c>
      <c r="I37">
        <f>D37-E50</f>
        <v>56786.666666666664</v>
      </c>
    </row>
    <row r="38" spans="1:9" x14ac:dyDescent="0.2">
      <c r="A38" s="46"/>
      <c r="B38">
        <v>0.2</v>
      </c>
      <c r="D38">
        <v>16005</v>
      </c>
      <c r="E38">
        <f>AVERAGE(D38:D40)</f>
        <v>16082</v>
      </c>
      <c r="F38" s="32">
        <f>STDEV(D38:D40)</f>
        <v>78.019228399158109</v>
      </c>
      <c r="G38" s="32">
        <f>E38-E50</f>
        <v>3063.6666666666661</v>
      </c>
    </row>
    <row r="39" spans="1:9" x14ac:dyDescent="0.2">
      <c r="A39" s="46"/>
      <c r="B39">
        <v>0.2</v>
      </c>
      <c r="D39">
        <v>16080</v>
      </c>
    </row>
    <row r="40" spans="1:9" x14ac:dyDescent="0.2">
      <c r="A40" s="46"/>
      <c r="B40">
        <v>0.2</v>
      </c>
      <c r="D40">
        <v>16161</v>
      </c>
    </row>
    <row r="41" spans="1:9" x14ac:dyDescent="0.2">
      <c r="A41" s="46"/>
      <c r="B41">
        <v>0.04</v>
      </c>
      <c r="D41">
        <v>3664</v>
      </c>
      <c r="E41">
        <f>AVERAGE(D41:D43)</f>
        <v>3712</v>
      </c>
      <c r="F41" s="32">
        <f>STDEV(D41:D43)</f>
        <v>48.507731342539614</v>
      </c>
      <c r="G41" s="32">
        <f>E41-E50</f>
        <v>-9306.3333333333339</v>
      </c>
    </row>
    <row r="42" spans="1:9" x14ac:dyDescent="0.2">
      <c r="A42" s="46"/>
      <c r="B42">
        <v>0.04</v>
      </c>
      <c r="D42">
        <v>3711</v>
      </c>
    </row>
    <row r="43" spans="1:9" x14ac:dyDescent="0.2">
      <c r="A43" s="46"/>
      <c r="B43">
        <v>0.04</v>
      </c>
      <c r="D43">
        <v>3761</v>
      </c>
    </row>
    <row r="44" spans="1:9" x14ac:dyDescent="0.2">
      <c r="A44" s="46"/>
      <c r="B44">
        <v>8.0000000000000002E-3</v>
      </c>
      <c r="D44">
        <v>1013</v>
      </c>
      <c r="E44">
        <f>AVERAGE(D44:D46)</f>
        <v>1011</v>
      </c>
      <c r="F44" s="32">
        <f>STDEV(D44:D46)</f>
        <v>12.124355652982141</v>
      </c>
      <c r="G44" s="32">
        <f>E44-E50</f>
        <v>-12007.333333333334</v>
      </c>
    </row>
    <row r="45" spans="1:9" x14ac:dyDescent="0.2">
      <c r="A45" s="46"/>
      <c r="B45">
        <v>8.0000000000000002E-3</v>
      </c>
      <c r="D45">
        <v>998</v>
      </c>
    </row>
    <row r="46" spans="1:9" x14ac:dyDescent="0.2">
      <c r="A46" s="46"/>
      <c r="B46">
        <v>8.0000000000000002E-3</v>
      </c>
      <c r="D46">
        <v>1022</v>
      </c>
    </row>
    <row r="47" spans="1:9" x14ac:dyDescent="0.2">
      <c r="A47" s="46"/>
      <c r="B47">
        <v>1.6000000000000001E-3</v>
      </c>
      <c r="D47">
        <v>409</v>
      </c>
      <c r="E47">
        <f>AVERAGE(D47:D49)</f>
        <v>414</v>
      </c>
      <c r="F47" s="32">
        <f>STDEV(D47:D49)</f>
        <v>9.5393920141694561</v>
      </c>
      <c r="G47" s="32">
        <f>E47-E50</f>
        <v>-12604.333333333334</v>
      </c>
    </row>
    <row r="48" spans="1:9" x14ac:dyDescent="0.2">
      <c r="A48" s="46"/>
      <c r="B48">
        <v>1.6000000000000001E-3</v>
      </c>
      <c r="D48">
        <v>408</v>
      </c>
    </row>
    <row r="49" spans="1:7" x14ac:dyDescent="0.2">
      <c r="A49" s="46"/>
      <c r="B49">
        <v>1.6000000000000001E-3</v>
      </c>
      <c r="D49">
        <v>425</v>
      </c>
    </row>
    <row r="50" spans="1:7" x14ac:dyDescent="0.2">
      <c r="A50" s="46" t="s">
        <v>58</v>
      </c>
      <c r="B50">
        <v>1</v>
      </c>
      <c r="D50">
        <v>12911</v>
      </c>
      <c r="E50">
        <f>AVERAGE(D50:D52)</f>
        <v>13018.333333333334</v>
      </c>
      <c r="F50" s="32">
        <f>STDEV(D50:D52)</f>
        <v>137.26373641036199</v>
      </c>
      <c r="G50" s="32">
        <f>E50-E50</f>
        <v>0</v>
      </c>
    </row>
    <row r="51" spans="1:7" x14ac:dyDescent="0.2">
      <c r="A51" s="46"/>
      <c r="B51">
        <v>1</v>
      </c>
      <c r="D51">
        <v>13173</v>
      </c>
    </row>
    <row r="52" spans="1:7" x14ac:dyDescent="0.2">
      <c r="A52" s="46"/>
      <c r="B52">
        <v>1</v>
      </c>
      <c r="D52">
        <v>12971</v>
      </c>
    </row>
  </sheetData>
  <mergeCells count="5">
    <mergeCell ref="A2:A16"/>
    <mergeCell ref="A17:A31"/>
    <mergeCell ref="A32:A34"/>
    <mergeCell ref="A35:A49"/>
    <mergeCell ref="A50:A52"/>
  </mergeCells>
  <pageMargins left="0.7" right="0.7" top="0.75" bottom="0.75" header="0.3" footer="0.3"/>
  <pageSetup orientation="portrait" horizontalDpi="360" verticalDpi="36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DA8FD-4D9E-084E-9142-7794996B20AC}">
  <dimension ref="A1:AG29"/>
  <sheetViews>
    <sheetView tabSelected="1" topLeftCell="P9" zoomScaleNormal="110" workbookViewId="0">
      <selection activeCell="AG32" sqref="AG32"/>
    </sheetView>
  </sheetViews>
  <sheetFormatPr baseColWidth="10" defaultColWidth="8.83203125" defaultRowHeight="15" x14ac:dyDescent="0.2"/>
  <cols>
    <col min="16" max="16" width="13.33203125" customWidth="1"/>
    <col min="17" max="17" width="24.6640625" customWidth="1"/>
    <col min="18" max="18" width="16.33203125" customWidth="1"/>
    <col min="19" max="19" width="18.1640625" customWidth="1"/>
    <col min="20" max="20" width="12.83203125" customWidth="1"/>
    <col min="21" max="21" width="15.1640625" customWidth="1"/>
    <col min="22" max="22" width="12.6640625" customWidth="1"/>
    <col min="23" max="23" width="16.33203125" customWidth="1"/>
    <col min="27" max="27" width="19.5" customWidth="1"/>
    <col min="28" max="28" width="12.1640625" customWidth="1"/>
    <col min="29" max="29" width="16.33203125" customWidth="1"/>
    <col min="30" max="30" width="11.83203125" customWidth="1"/>
    <col min="31" max="31" width="17.6640625" customWidth="1"/>
    <col min="32" max="32" width="9" bestFit="1" customWidth="1"/>
    <col min="33" max="33" width="10.6640625" bestFit="1" customWidth="1"/>
  </cols>
  <sheetData>
    <row r="1" spans="1:27" ht="16" x14ac:dyDescent="0.2">
      <c r="A1" s="1" t="s">
        <v>59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27" x14ac:dyDescent="0.2">
      <c r="A2" s="2" t="s">
        <v>0</v>
      </c>
      <c r="B2" s="34">
        <v>1</v>
      </c>
      <c r="C2" s="6"/>
      <c r="D2" s="6"/>
      <c r="E2" s="6"/>
      <c r="F2" s="6"/>
      <c r="G2" s="4">
        <v>2</v>
      </c>
      <c r="H2" s="6"/>
      <c r="I2" s="6"/>
      <c r="J2" s="6"/>
      <c r="K2" s="6"/>
      <c r="L2" s="4">
        <v>3</v>
      </c>
      <c r="M2" s="6"/>
    </row>
    <row r="3" spans="1:27" x14ac:dyDescent="0.2">
      <c r="A3" s="2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27" x14ac:dyDescent="0.2">
      <c r="A4" s="2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Q4" s="32" t="s">
        <v>60</v>
      </c>
      <c r="R4" s="32" t="s">
        <v>61</v>
      </c>
    </row>
    <row r="5" spans="1:27" ht="16" x14ac:dyDescent="0.2">
      <c r="A5" s="2" t="s">
        <v>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Q5" s="35" t="s">
        <v>62</v>
      </c>
      <c r="R5" t="s">
        <v>63</v>
      </c>
    </row>
    <row r="6" spans="1:27" ht="16" x14ac:dyDescent="0.2">
      <c r="A6" s="2" t="s">
        <v>6</v>
      </c>
      <c r="B6" s="6"/>
      <c r="C6" s="6">
        <v>4</v>
      </c>
      <c r="D6" s="6"/>
      <c r="E6" s="6"/>
      <c r="F6" s="6"/>
      <c r="G6" s="6"/>
      <c r="H6" s="7">
        <v>5</v>
      </c>
      <c r="I6" s="6"/>
      <c r="J6" s="6"/>
      <c r="K6" s="6"/>
      <c r="L6" s="6"/>
      <c r="M6" s="7">
        <v>6</v>
      </c>
      <c r="Q6" s="35" t="s">
        <v>64</v>
      </c>
      <c r="R6" t="s">
        <v>65</v>
      </c>
    </row>
    <row r="7" spans="1:27" ht="16" x14ac:dyDescent="0.2">
      <c r="A7" s="2" t="s">
        <v>7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Q7" s="36" t="s">
        <v>66</v>
      </c>
      <c r="R7" s="37" t="s">
        <v>67</v>
      </c>
    </row>
    <row r="8" spans="1:27" x14ac:dyDescent="0.2">
      <c r="A8" s="2" t="s">
        <v>8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27" x14ac:dyDescent="0.2">
      <c r="A9" s="2" t="s">
        <v>9</v>
      </c>
      <c r="B9" s="6">
        <v>7</v>
      </c>
      <c r="C9" s="6"/>
      <c r="D9" s="6"/>
      <c r="E9" s="6"/>
      <c r="F9" s="6"/>
      <c r="G9" s="6" t="s">
        <v>68</v>
      </c>
      <c r="H9" s="6"/>
      <c r="I9" s="6"/>
      <c r="J9" s="6"/>
      <c r="K9" s="6"/>
      <c r="L9" s="6"/>
      <c r="M9" s="6"/>
    </row>
    <row r="11" spans="1:27" ht="26" customHeight="1" x14ac:dyDescent="0.2">
      <c r="A11" s="1" t="s">
        <v>59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33" t="s">
        <v>69</v>
      </c>
      <c r="Q11" s="38" t="s">
        <v>60</v>
      </c>
      <c r="R11" s="38" t="s">
        <v>70</v>
      </c>
      <c r="S11" s="38" t="s">
        <v>71</v>
      </c>
      <c r="T11" s="38" t="s">
        <v>72</v>
      </c>
      <c r="U11" s="38" t="s">
        <v>73</v>
      </c>
      <c r="V11" s="38" t="s">
        <v>74</v>
      </c>
      <c r="W11" s="38" t="s">
        <v>75</v>
      </c>
      <c r="X11" s="38" t="s">
        <v>76</v>
      </c>
    </row>
    <row r="12" spans="1:27" ht="32" x14ac:dyDescent="0.2">
      <c r="A12" s="2" t="s">
        <v>0</v>
      </c>
      <c r="B12" s="39">
        <v>42279</v>
      </c>
      <c r="C12" s="6">
        <v>1125</v>
      </c>
      <c r="D12" s="6">
        <v>1132</v>
      </c>
      <c r="E12" s="6">
        <v>1114</v>
      </c>
      <c r="F12" s="6">
        <v>1083</v>
      </c>
      <c r="G12" s="40">
        <v>39686</v>
      </c>
      <c r="H12" s="6">
        <v>1086</v>
      </c>
      <c r="I12" s="6">
        <v>1068</v>
      </c>
      <c r="J12" s="6">
        <v>1103</v>
      </c>
      <c r="K12" s="6">
        <v>1170</v>
      </c>
      <c r="L12" s="3" t="s">
        <v>1</v>
      </c>
      <c r="M12" s="6">
        <v>1134</v>
      </c>
      <c r="N12" s="8" t="s">
        <v>77</v>
      </c>
      <c r="P12" s="32">
        <v>1</v>
      </c>
      <c r="Q12" s="35" t="s">
        <v>78</v>
      </c>
      <c r="R12" s="41">
        <v>40</v>
      </c>
      <c r="S12" s="41">
        <v>4.66</v>
      </c>
      <c r="T12" s="39">
        <v>42279</v>
      </c>
      <c r="U12">
        <f>T12-458</f>
        <v>41821</v>
      </c>
      <c r="V12" s="34">
        <v>1388400</v>
      </c>
      <c r="W12">
        <f>V12-4</f>
        <v>1388396</v>
      </c>
      <c r="X12">
        <f>W12/U12</f>
        <v>33.19853662035819</v>
      </c>
      <c r="Z12" s="35" t="s">
        <v>78</v>
      </c>
      <c r="AA12">
        <v>33.19853662035819</v>
      </c>
    </row>
    <row r="13" spans="1:27" ht="32" x14ac:dyDescent="0.2">
      <c r="A13" s="2" t="s">
        <v>3</v>
      </c>
      <c r="B13" s="6">
        <v>1071</v>
      </c>
      <c r="C13" s="6">
        <v>1117</v>
      </c>
      <c r="D13" s="6">
        <v>1149</v>
      </c>
      <c r="E13" s="6">
        <v>1083</v>
      </c>
      <c r="F13" s="6">
        <v>1109</v>
      </c>
      <c r="G13" s="6">
        <v>1116</v>
      </c>
      <c r="H13" s="6">
        <v>1139</v>
      </c>
      <c r="I13" s="6">
        <v>1111</v>
      </c>
      <c r="J13" s="6">
        <v>1076</v>
      </c>
      <c r="K13" s="6">
        <v>1132</v>
      </c>
      <c r="L13" s="6">
        <v>1166</v>
      </c>
      <c r="M13" s="6">
        <v>1118</v>
      </c>
      <c r="N13" s="8" t="s">
        <v>77</v>
      </c>
      <c r="P13" s="32">
        <v>2</v>
      </c>
      <c r="Q13" s="35" t="s">
        <v>79</v>
      </c>
      <c r="R13" s="41">
        <v>40</v>
      </c>
      <c r="S13" s="41">
        <v>3.76</v>
      </c>
      <c r="T13" s="40">
        <v>39686</v>
      </c>
      <c r="U13">
        <f t="shared" ref="U13:U18" si="0">T13-458</f>
        <v>39228</v>
      </c>
      <c r="V13" s="4">
        <v>3199890</v>
      </c>
      <c r="W13">
        <f t="shared" ref="W13:W18" si="1">V13-4</f>
        <v>3199886</v>
      </c>
      <c r="X13">
        <f>W13/U13</f>
        <v>81.5714795554196</v>
      </c>
      <c r="Z13" s="35" t="s">
        <v>79</v>
      </c>
      <c r="AA13">
        <v>81.5714795554196</v>
      </c>
    </row>
    <row r="14" spans="1:27" ht="32" x14ac:dyDescent="0.2">
      <c r="A14" s="2" t="s">
        <v>4</v>
      </c>
      <c r="B14" s="6">
        <v>1126</v>
      </c>
      <c r="C14" s="6">
        <v>1089</v>
      </c>
      <c r="D14" s="6">
        <v>1129</v>
      </c>
      <c r="E14" s="6">
        <v>1145</v>
      </c>
      <c r="F14" s="6">
        <v>1092</v>
      </c>
      <c r="G14" s="6">
        <v>1112</v>
      </c>
      <c r="H14" s="6">
        <v>1137</v>
      </c>
      <c r="I14" s="6">
        <v>1097</v>
      </c>
      <c r="J14" s="6">
        <v>1143</v>
      </c>
      <c r="K14" s="6">
        <v>1117</v>
      </c>
      <c r="L14" s="6">
        <v>1154</v>
      </c>
      <c r="M14" s="6">
        <v>1133</v>
      </c>
      <c r="N14" s="8" t="s">
        <v>77</v>
      </c>
      <c r="P14" s="32">
        <v>3</v>
      </c>
      <c r="Q14" s="35" t="s">
        <v>80</v>
      </c>
      <c r="R14" s="41">
        <v>40</v>
      </c>
      <c r="S14" s="41">
        <v>4.88</v>
      </c>
      <c r="T14" s="3" t="s">
        <v>1</v>
      </c>
      <c r="U14" s="42" t="s">
        <v>81</v>
      </c>
      <c r="V14" s="4">
        <v>3351598</v>
      </c>
      <c r="W14">
        <f t="shared" si="1"/>
        <v>3351594</v>
      </c>
      <c r="X14" s="42" t="s">
        <v>81</v>
      </c>
      <c r="Z14" s="35" t="s">
        <v>66</v>
      </c>
      <c r="AA14">
        <v>8.4388398486759151</v>
      </c>
    </row>
    <row r="15" spans="1:27" ht="32" x14ac:dyDescent="0.2">
      <c r="A15" s="2" t="s">
        <v>5</v>
      </c>
      <c r="B15" s="6">
        <v>1150</v>
      </c>
      <c r="C15" s="6">
        <v>1123</v>
      </c>
      <c r="D15" s="6">
        <v>1128</v>
      </c>
      <c r="E15" s="6">
        <v>1142</v>
      </c>
      <c r="F15" s="6">
        <v>1168</v>
      </c>
      <c r="G15" s="6">
        <v>1195</v>
      </c>
      <c r="H15" s="6">
        <v>1158</v>
      </c>
      <c r="I15" s="6">
        <v>1129</v>
      </c>
      <c r="J15" s="6">
        <v>1169</v>
      </c>
      <c r="K15" s="6">
        <v>1122</v>
      </c>
      <c r="L15" s="6">
        <v>1152</v>
      </c>
      <c r="M15" s="6">
        <v>1136</v>
      </c>
      <c r="N15" s="8" t="s">
        <v>77</v>
      </c>
      <c r="P15" s="32">
        <v>4</v>
      </c>
      <c r="Q15" s="35" t="s">
        <v>66</v>
      </c>
      <c r="R15" s="41">
        <v>20</v>
      </c>
      <c r="S15" s="41">
        <v>8.0399999999999991</v>
      </c>
      <c r="T15" s="7">
        <v>5216</v>
      </c>
      <c r="U15">
        <f t="shared" si="0"/>
        <v>4758</v>
      </c>
      <c r="V15" s="6">
        <v>40156</v>
      </c>
      <c r="W15">
        <f t="shared" si="1"/>
        <v>40152</v>
      </c>
      <c r="X15">
        <f>W15/U15</f>
        <v>8.4388398486759151</v>
      </c>
      <c r="Z15" s="35" t="s">
        <v>82</v>
      </c>
      <c r="AA15">
        <v>6.2918963958373961</v>
      </c>
    </row>
    <row r="16" spans="1:27" ht="32" x14ac:dyDescent="0.2">
      <c r="A16" s="2" t="s">
        <v>6</v>
      </c>
      <c r="B16" s="6">
        <v>1117</v>
      </c>
      <c r="C16" s="7">
        <v>5216</v>
      </c>
      <c r="D16" s="6">
        <v>1132</v>
      </c>
      <c r="E16" s="6">
        <v>1146</v>
      </c>
      <c r="F16" s="6">
        <v>1159</v>
      </c>
      <c r="G16" s="6">
        <v>1185</v>
      </c>
      <c r="H16" s="4">
        <v>56865</v>
      </c>
      <c r="I16" s="6">
        <v>1150</v>
      </c>
      <c r="J16" s="6">
        <v>1122</v>
      </c>
      <c r="K16" s="6">
        <v>1154</v>
      </c>
      <c r="L16" s="6">
        <v>1133</v>
      </c>
      <c r="M16" s="39">
        <v>43573</v>
      </c>
      <c r="N16" s="8" t="s">
        <v>77</v>
      </c>
      <c r="P16" s="32">
        <v>5</v>
      </c>
      <c r="Q16" s="35" t="s">
        <v>82</v>
      </c>
      <c r="R16" s="41">
        <v>40</v>
      </c>
      <c r="S16" s="41">
        <v>2.97</v>
      </c>
      <c r="T16" s="4">
        <v>56865</v>
      </c>
      <c r="U16">
        <f t="shared" si="0"/>
        <v>56407</v>
      </c>
      <c r="V16" s="7">
        <v>354911</v>
      </c>
      <c r="W16">
        <f t="shared" si="1"/>
        <v>354907</v>
      </c>
      <c r="X16">
        <f>W16/U16</f>
        <v>6.2918963958373961</v>
      </c>
      <c r="Z16" s="35" t="s">
        <v>64</v>
      </c>
      <c r="AA16">
        <v>6.8372724109938536</v>
      </c>
    </row>
    <row r="17" spans="1:33" ht="32" x14ac:dyDescent="0.2">
      <c r="A17" s="2" t="s">
        <v>7</v>
      </c>
      <c r="B17" s="6">
        <v>1079</v>
      </c>
      <c r="C17" s="6">
        <v>1106</v>
      </c>
      <c r="D17" s="6">
        <v>1110</v>
      </c>
      <c r="E17" s="6">
        <v>1166</v>
      </c>
      <c r="F17" s="6">
        <v>1112</v>
      </c>
      <c r="G17" s="6">
        <v>1151</v>
      </c>
      <c r="H17" s="6">
        <v>1139</v>
      </c>
      <c r="I17" s="6">
        <v>1132</v>
      </c>
      <c r="J17" s="6">
        <v>1123</v>
      </c>
      <c r="K17" s="6">
        <v>1165</v>
      </c>
      <c r="L17" s="6">
        <v>1155</v>
      </c>
      <c r="M17" s="6">
        <v>1125</v>
      </c>
      <c r="N17" s="8" t="s">
        <v>77</v>
      </c>
      <c r="P17" s="32">
        <v>6</v>
      </c>
      <c r="Q17" s="35" t="s">
        <v>64</v>
      </c>
      <c r="R17" s="41">
        <v>40</v>
      </c>
      <c r="S17" s="41">
        <v>2.15</v>
      </c>
      <c r="T17" s="39">
        <v>43573</v>
      </c>
      <c r="U17">
        <f t="shared" si="0"/>
        <v>43115</v>
      </c>
      <c r="V17" s="7">
        <v>294793</v>
      </c>
      <c r="W17">
        <f t="shared" si="1"/>
        <v>294789</v>
      </c>
      <c r="X17">
        <f>W17/U17</f>
        <v>6.8372724109938536</v>
      </c>
      <c r="Z17" s="35" t="s">
        <v>83</v>
      </c>
      <c r="AA17">
        <v>0</v>
      </c>
    </row>
    <row r="18" spans="1:33" ht="24" x14ac:dyDescent="0.2">
      <c r="A18" s="2" t="s">
        <v>8</v>
      </c>
      <c r="B18" s="6">
        <v>1081</v>
      </c>
      <c r="C18" s="6">
        <v>1108</v>
      </c>
      <c r="D18" s="6">
        <v>1137</v>
      </c>
      <c r="E18" s="6">
        <v>1054</v>
      </c>
      <c r="F18" s="6">
        <v>1128</v>
      </c>
      <c r="G18" s="6">
        <v>1131</v>
      </c>
      <c r="H18" s="6">
        <v>1127</v>
      </c>
      <c r="I18" s="6">
        <v>1093</v>
      </c>
      <c r="J18" s="6">
        <v>1110</v>
      </c>
      <c r="K18" s="6">
        <v>1161</v>
      </c>
      <c r="L18" s="6">
        <v>1177</v>
      </c>
      <c r="M18" s="6">
        <v>1133</v>
      </c>
      <c r="N18" s="8" t="s">
        <v>77</v>
      </c>
      <c r="P18" s="32">
        <v>7</v>
      </c>
      <c r="Q18" s="35" t="s">
        <v>83</v>
      </c>
      <c r="R18" s="43" t="s">
        <v>81</v>
      </c>
      <c r="S18" s="43" t="s">
        <v>81</v>
      </c>
      <c r="T18" s="6">
        <v>458</v>
      </c>
      <c r="U18">
        <f t="shared" si="0"/>
        <v>0</v>
      </c>
      <c r="V18" s="6">
        <v>4</v>
      </c>
      <c r="W18">
        <f t="shared" si="1"/>
        <v>0</v>
      </c>
      <c r="X18">
        <v>0</v>
      </c>
    </row>
    <row r="19" spans="1:33" ht="24" x14ac:dyDescent="0.2">
      <c r="A19" s="2" t="s">
        <v>9</v>
      </c>
      <c r="B19" s="6">
        <v>458</v>
      </c>
      <c r="C19" s="6">
        <v>1108</v>
      </c>
      <c r="D19" s="6">
        <v>1149</v>
      </c>
      <c r="E19" s="6">
        <v>1115</v>
      </c>
      <c r="F19" s="6">
        <v>1105</v>
      </c>
      <c r="G19" s="6">
        <v>553</v>
      </c>
      <c r="H19" s="6">
        <v>1144</v>
      </c>
      <c r="I19" s="6">
        <v>1090</v>
      </c>
      <c r="J19" s="6">
        <v>1114</v>
      </c>
      <c r="K19" s="6">
        <v>1125</v>
      </c>
      <c r="L19" s="6">
        <v>1154</v>
      </c>
      <c r="M19" s="6">
        <v>1100</v>
      </c>
      <c r="N19" s="8" t="s">
        <v>77</v>
      </c>
    </row>
    <row r="21" spans="1:33" ht="16" x14ac:dyDescent="0.2">
      <c r="A21" s="1" t="s">
        <v>59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AA21" s="38" t="s">
        <v>12</v>
      </c>
      <c r="AB21" s="32" t="s">
        <v>84</v>
      </c>
      <c r="AC21" s="32" t="s">
        <v>85</v>
      </c>
      <c r="AD21" s="32" t="s">
        <v>86</v>
      </c>
      <c r="AE21" s="32" t="s">
        <v>87</v>
      </c>
      <c r="AF21" s="32" t="s">
        <v>92</v>
      </c>
    </row>
    <row r="22" spans="1:33" ht="16" x14ac:dyDescent="0.2">
      <c r="A22" s="2" t="s">
        <v>0</v>
      </c>
      <c r="B22" s="34">
        <v>1388400</v>
      </c>
      <c r="C22" s="6">
        <v>428</v>
      </c>
      <c r="D22" s="6">
        <v>21</v>
      </c>
      <c r="E22" s="6">
        <v>71</v>
      </c>
      <c r="F22" s="6">
        <v>1112</v>
      </c>
      <c r="G22" s="4">
        <v>3199890</v>
      </c>
      <c r="H22" s="6">
        <v>1027</v>
      </c>
      <c r="I22" s="6">
        <v>33</v>
      </c>
      <c r="J22" s="6">
        <v>72</v>
      </c>
      <c r="K22" s="6">
        <v>1097</v>
      </c>
      <c r="L22" s="4">
        <v>3351598</v>
      </c>
      <c r="M22" s="6">
        <v>1075</v>
      </c>
      <c r="N22" s="8" t="s">
        <v>88</v>
      </c>
      <c r="AA22" s="44" t="s">
        <v>89</v>
      </c>
      <c r="AB22" s="12">
        <f>AVERAGE(U12:U13)</f>
        <v>40524.5</v>
      </c>
      <c r="AC22" s="12">
        <f>STDEV(U12:U13)</f>
        <v>1833.5278836167176</v>
      </c>
      <c r="AD22" s="12">
        <f>AVERAGE(W12:W13)</f>
        <v>2294141</v>
      </c>
      <c r="AE22" s="12">
        <f>STDEV(W12:W13)</f>
        <v>1280916.8630516189</v>
      </c>
      <c r="AF22">
        <f>_xlfn.T.TEST(U12:U13,W12:W13,2,2)</f>
        <v>0.13061872114833595</v>
      </c>
    </row>
    <row r="23" spans="1:33" ht="16" x14ac:dyDescent="0.2">
      <c r="A23" s="2" t="s">
        <v>3</v>
      </c>
      <c r="B23" s="6">
        <v>369</v>
      </c>
      <c r="C23" s="6">
        <v>82</v>
      </c>
      <c r="D23" s="6">
        <v>25</v>
      </c>
      <c r="E23" s="6">
        <v>56</v>
      </c>
      <c r="F23" s="6">
        <v>190</v>
      </c>
      <c r="G23" s="6">
        <v>904</v>
      </c>
      <c r="H23" s="6">
        <v>146</v>
      </c>
      <c r="I23" s="6">
        <v>34</v>
      </c>
      <c r="J23" s="6">
        <v>63</v>
      </c>
      <c r="K23" s="6">
        <v>203</v>
      </c>
      <c r="L23" s="6">
        <v>906</v>
      </c>
      <c r="M23" s="6">
        <v>163</v>
      </c>
      <c r="N23" s="8" t="s">
        <v>88</v>
      </c>
      <c r="AA23" s="35" t="s">
        <v>90</v>
      </c>
      <c r="AB23" s="12">
        <f>AVERAGE(U16:U17)</f>
        <v>49761</v>
      </c>
      <c r="AC23" s="12">
        <f>STDEV(U16:U17)</f>
        <v>9398.8633355315906</v>
      </c>
      <c r="AD23" s="12">
        <f>AVERAGE(W16:W17)</f>
        <v>324848</v>
      </c>
      <c r="AE23" s="12">
        <f>STDEV(W16:W17)</f>
        <v>42509.845471372864</v>
      </c>
      <c r="AF23">
        <f>_xlfn.T.TEST(U16:U17,W16:W17,2,2)</f>
        <v>1.2293350691452203E-2</v>
      </c>
    </row>
    <row r="24" spans="1:33" x14ac:dyDescent="0.2">
      <c r="A24" s="2" t="s">
        <v>4</v>
      </c>
      <c r="B24" s="6">
        <v>16</v>
      </c>
      <c r="C24" s="6">
        <v>19</v>
      </c>
      <c r="D24" s="6">
        <v>11</v>
      </c>
      <c r="E24" s="6">
        <v>25</v>
      </c>
      <c r="F24" s="6">
        <v>34</v>
      </c>
      <c r="G24" s="6">
        <v>49</v>
      </c>
      <c r="H24" s="6">
        <v>28</v>
      </c>
      <c r="I24" s="6">
        <v>17</v>
      </c>
      <c r="J24" s="6">
        <v>22</v>
      </c>
      <c r="K24" s="6">
        <v>35</v>
      </c>
      <c r="L24" s="6">
        <v>54</v>
      </c>
      <c r="M24" s="6">
        <v>37</v>
      </c>
      <c r="N24" s="8" t="s">
        <v>88</v>
      </c>
      <c r="AA24" s="35"/>
    </row>
    <row r="25" spans="1:33" x14ac:dyDescent="0.2">
      <c r="A25" s="2" t="s">
        <v>5</v>
      </c>
      <c r="B25" s="6">
        <v>14</v>
      </c>
      <c r="C25" s="6">
        <v>20</v>
      </c>
      <c r="D25" s="6">
        <v>13</v>
      </c>
      <c r="E25" s="6">
        <v>17</v>
      </c>
      <c r="F25" s="6">
        <v>23</v>
      </c>
      <c r="G25" s="6">
        <v>41</v>
      </c>
      <c r="H25" s="6">
        <v>119</v>
      </c>
      <c r="I25" s="6">
        <v>38</v>
      </c>
      <c r="J25" s="6">
        <v>16</v>
      </c>
      <c r="K25" s="6">
        <v>23</v>
      </c>
      <c r="L25" s="6">
        <v>44</v>
      </c>
      <c r="M25" s="6">
        <v>123</v>
      </c>
      <c r="N25" s="8" t="s">
        <v>88</v>
      </c>
      <c r="AA25" s="35"/>
    </row>
    <row r="26" spans="1:33" x14ac:dyDescent="0.2">
      <c r="A26" s="2" t="s">
        <v>6</v>
      </c>
      <c r="B26" s="6">
        <v>22</v>
      </c>
      <c r="C26" s="6">
        <v>40156</v>
      </c>
      <c r="D26" s="6">
        <v>25</v>
      </c>
      <c r="E26" s="6">
        <v>6</v>
      </c>
      <c r="F26" s="6">
        <v>25</v>
      </c>
      <c r="G26" s="6">
        <v>110</v>
      </c>
      <c r="H26" s="7">
        <v>354911</v>
      </c>
      <c r="I26" s="6">
        <v>102</v>
      </c>
      <c r="J26" s="6">
        <v>18</v>
      </c>
      <c r="K26" s="6">
        <v>24</v>
      </c>
      <c r="L26" s="6">
        <v>107</v>
      </c>
      <c r="M26" s="7">
        <v>294793</v>
      </c>
      <c r="N26" s="8" t="s">
        <v>88</v>
      </c>
      <c r="AG26" t="s">
        <v>94</v>
      </c>
    </row>
    <row r="27" spans="1:33" x14ac:dyDescent="0.2">
      <c r="A27" s="2" t="s">
        <v>7</v>
      </c>
      <c r="B27" s="6">
        <v>6</v>
      </c>
      <c r="C27" s="6">
        <v>17</v>
      </c>
      <c r="D27" s="6">
        <v>8</v>
      </c>
      <c r="E27" s="6">
        <v>4</v>
      </c>
      <c r="F27" s="6">
        <v>14</v>
      </c>
      <c r="G27" s="6">
        <v>37</v>
      </c>
      <c r="H27" s="6">
        <v>83</v>
      </c>
      <c r="I27" s="6">
        <v>19</v>
      </c>
      <c r="J27" s="6">
        <v>9</v>
      </c>
      <c r="K27" s="6">
        <v>25</v>
      </c>
      <c r="L27" s="6">
        <v>30</v>
      </c>
      <c r="M27" s="6">
        <v>86</v>
      </c>
      <c r="N27" s="8" t="s">
        <v>88</v>
      </c>
      <c r="AA27" s="35"/>
      <c r="AF27" t="s">
        <v>95</v>
      </c>
      <c r="AG27" s="47">
        <v>3199886</v>
      </c>
    </row>
    <row r="28" spans="1:33" x14ac:dyDescent="0.2">
      <c r="A28" s="2" t="s">
        <v>8</v>
      </c>
      <c r="B28" s="6">
        <v>4</v>
      </c>
      <c r="C28" s="6">
        <v>4</v>
      </c>
      <c r="D28" s="6">
        <v>5</v>
      </c>
      <c r="E28" s="6">
        <v>6</v>
      </c>
      <c r="F28" s="6">
        <v>6</v>
      </c>
      <c r="G28" s="6">
        <v>11</v>
      </c>
      <c r="H28" s="6">
        <v>8</v>
      </c>
      <c r="I28" s="6">
        <v>12</v>
      </c>
      <c r="J28" s="6">
        <v>9</v>
      </c>
      <c r="K28" s="6">
        <v>10</v>
      </c>
      <c r="L28" s="6">
        <v>14</v>
      </c>
      <c r="M28" s="6">
        <v>19</v>
      </c>
      <c r="N28" s="8" t="s">
        <v>88</v>
      </c>
      <c r="AF28" t="s">
        <v>96</v>
      </c>
      <c r="AG28" s="47">
        <v>294789</v>
      </c>
    </row>
    <row r="29" spans="1:33" x14ac:dyDescent="0.2">
      <c r="A29" s="2" t="s">
        <v>9</v>
      </c>
      <c r="B29" s="6">
        <v>4</v>
      </c>
      <c r="C29" s="6">
        <v>5</v>
      </c>
      <c r="D29" s="6">
        <v>5</v>
      </c>
      <c r="E29" s="6">
        <v>8</v>
      </c>
      <c r="F29" s="6">
        <v>8</v>
      </c>
      <c r="G29" s="6">
        <v>6</v>
      </c>
      <c r="H29" s="6">
        <v>6</v>
      </c>
      <c r="I29" s="6">
        <v>8</v>
      </c>
      <c r="J29" s="6">
        <v>10</v>
      </c>
      <c r="K29" s="6">
        <v>9</v>
      </c>
      <c r="L29" s="6">
        <v>10</v>
      </c>
      <c r="M29" s="6">
        <v>7</v>
      </c>
      <c r="N29" s="8" t="s">
        <v>88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LanYFP_Raw</vt:lpstr>
      <vt:lpstr>LanYFP_Analyzed</vt:lpstr>
      <vt:lpstr>iLov_Raw</vt:lpstr>
      <vt:lpstr>iLov_Analyzed</vt:lpstr>
      <vt:lpstr>230727_Comparison</vt:lpstr>
      <vt:lpstr>231201_Comparison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2023-07-27T18:57:52Z</dcterms:created>
  <dcterms:modified xsi:type="dcterms:W3CDTF">2024-11-21T18:45:28Z</dcterms:modified>
</cp:coreProperties>
</file>